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olors1.xml" ContentType="application/vnd.ms-office.chartcolorstyle+xml"/>
  <Override PartName="/xl/charts/colors2.xml" ContentType="application/vnd.ms-office.chartcolorstyle+xml"/>
  <Override PartName="/xl/charts/colors3.xml" ContentType="application/vnd.ms-office.chartcolorstyle+xml"/>
  <Override PartName="/xl/charts/style1.xml" ContentType="application/vnd.ms-office.chartstyle+xml"/>
  <Override PartName="/xl/charts/style2.xml" ContentType="application/vnd.ms-office.chartstyle+xml"/>
  <Override PartName="/xl/charts/style3.xml" ContentType="application/vnd.ms-office.chartstyl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095" windowHeight="8100" activeTab="1"/>
  </bookViews>
  <sheets>
    <sheet name="对应表" sheetId="1" r:id="rId1"/>
    <sheet name="达成度分析表" sheetId="2" r:id="rId2"/>
  </sheets>
  <calcPr calcId="144525"/>
</workbook>
</file>

<file path=xl/sharedStrings.xml><?xml version="1.0" encoding="utf-8"?>
<sst xmlns="http://schemas.openxmlformats.org/spreadsheetml/2006/main" count="97">
  <si>
    <t>《机械原理》课程各考核环节分值分布及目标对应表</t>
  </si>
  <si>
    <t>课程成绩构成及比例</t>
  </si>
  <si>
    <t>考核环节</t>
  </si>
  <si>
    <t>目标分值</t>
  </si>
  <si>
    <t>考核/评价细则</t>
  </si>
  <si>
    <t>对应的课程目标</t>
  </si>
  <si>
    <t>平时成绩</t>
  </si>
  <si>
    <r>
      <rPr>
        <sz val="9"/>
        <color theme="1"/>
        <rFont val="Symbol"/>
        <charset val="134"/>
      </rPr>
      <t>平时成绩</t>
    </r>
    <r>
      <rPr>
        <sz val="9"/>
        <color theme="1"/>
        <rFont val="Symbol"/>
        <charset val="134"/>
      </rPr>
      <t>100</t>
    </r>
    <r>
      <rPr>
        <sz val="9"/>
        <color theme="1"/>
        <rFont val="宋体"/>
        <charset val="134"/>
      </rPr>
      <t>分，占总评成绩的比例为</t>
    </r>
    <r>
      <rPr>
        <sz val="9"/>
        <color theme="1"/>
        <rFont val="Symbol"/>
        <charset val="134"/>
      </rPr>
      <t xml:space="preserve">l1 </t>
    </r>
  </si>
  <si>
    <t>作业</t>
  </si>
  <si>
    <t>主要考核学生对每章节知识点的复习、理解和掌握程度；成绩以百分计，取各次成绩的平均值，乘以其在平时成绩中所占的比例计入平时总评成绩。。</t>
  </si>
  <si>
    <t>l1=</t>
  </si>
  <si>
    <t>课堂表现</t>
  </si>
  <si>
    <t>（1）结合教学进度考核学生课堂表现，考查学生对相关知识的掌握程度；
（2）课堂表现成绩以百分计，乘以其在平时成绩中所占的比例计入平时总评成绩。</t>
  </si>
  <si>
    <t>实验成绩</t>
  </si>
  <si>
    <r>
      <rPr>
        <sz val="9"/>
        <color theme="1"/>
        <rFont val="宋体"/>
        <charset val="134"/>
      </rPr>
      <t>实验成绩</t>
    </r>
    <r>
      <rPr>
        <sz val="9"/>
        <color theme="1"/>
        <rFont val="Symbol"/>
        <charset val="134"/>
      </rPr>
      <t>100</t>
    </r>
    <r>
      <rPr>
        <sz val="9"/>
        <color theme="1"/>
        <rFont val="宋体"/>
        <charset val="134"/>
      </rPr>
      <t>分，占总评成绩的比例为</t>
    </r>
    <r>
      <rPr>
        <sz val="9"/>
        <color theme="1"/>
        <rFont val="Symbol"/>
        <charset val="134"/>
      </rPr>
      <t>l2</t>
    </r>
    <r>
      <rPr>
        <sz val="12"/>
        <color theme="1"/>
        <rFont val="Symbol"/>
        <charset val="134"/>
      </rPr>
      <t xml:space="preserve"> </t>
    </r>
  </si>
  <si>
    <t>实验</t>
  </si>
  <si>
    <t>成绩以百分计，取各次成绩的平均值，乘以其在平时成绩中所占的比例计入平时总评成绩。</t>
  </si>
  <si>
    <t>l2=</t>
  </si>
  <si>
    <t>考试成绩</t>
  </si>
  <si>
    <r>
      <rPr>
        <sz val="9"/>
        <color theme="1"/>
        <rFont val="Symbol"/>
        <charset val="134"/>
      </rPr>
      <t>期末考试</t>
    </r>
    <r>
      <rPr>
        <sz val="9"/>
        <color theme="1"/>
        <rFont val="Symbol"/>
        <charset val="134"/>
      </rPr>
      <t>100</t>
    </r>
    <r>
      <rPr>
        <sz val="9"/>
        <color theme="1"/>
        <rFont val="宋体"/>
        <charset val="134"/>
      </rPr>
      <t>分，占总评成绩的比例为</t>
    </r>
    <r>
      <rPr>
        <sz val="9"/>
        <color theme="1"/>
        <rFont val="Symbol"/>
        <charset val="134"/>
      </rPr>
      <t xml:space="preserve">l3 </t>
    </r>
  </si>
  <si>
    <t>期末考试（1）</t>
  </si>
  <si>
    <r>
      <rPr>
        <sz val="9"/>
        <color theme="1"/>
        <rFont val="宋体"/>
        <charset val="134"/>
      </rPr>
      <t>（1）卷面成绩100分，以卷面乘以其在总评成绩中所占的比例</t>
    </r>
    <r>
      <rPr>
        <sz val="9"/>
        <color theme="1"/>
        <rFont val="Symbol"/>
        <charset val="134"/>
      </rPr>
      <t xml:space="preserve">l2 </t>
    </r>
    <r>
      <rPr>
        <sz val="9"/>
        <color theme="1"/>
        <rFont val="宋体"/>
        <charset val="134"/>
      </rPr>
      <t>计入课程总评成绩。
（2）主要考核平面连杆机构设计、凸轮机构设计、齿轮机构设计、齿轮系传动比计算、机构自由度计算等内容。考试题型为：选择题、作图题、计算题等。</t>
    </r>
  </si>
  <si>
    <t>l3=</t>
  </si>
  <si>
    <t>期末考试（2）</t>
  </si>
  <si>
    <r>
      <rPr>
        <b/>
        <sz val="12"/>
        <color theme="1"/>
        <rFont val="宋体"/>
        <charset val="134"/>
      </rPr>
      <t>填表注意事项：</t>
    </r>
    <r>
      <rPr>
        <b/>
        <sz val="12"/>
        <color theme="1"/>
        <rFont val="Symbol"/>
        <charset val="134"/>
      </rPr>
      <t xml:space="preserve">
1.</t>
    </r>
    <r>
      <rPr>
        <b/>
        <sz val="12"/>
        <color theme="1"/>
        <rFont val="华文仿宋"/>
        <charset val="134"/>
      </rPr>
      <t>表格中</t>
    </r>
    <r>
      <rPr>
        <b/>
        <sz val="12"/>
        <color rgb="FFC00000"/>
        <rFont val="华文仿宋"/>
        <charset val="134"/>
      </rPr>
      <t>填充绿色部分为教师填写数据部分</t>
    </r>
    <r>
      <rPr>
        <b/>
        <sz val="12"/>
        <color theme="1"/>
        <rFont val="Symbol"/>
        <charset val="134"/>
      </rPr>
      <t xml:space="preserve">
2.</t>
    </r>
    <r>
      <rPr>
        <b/>
        <sz val="12"/>
        <color theme="1"/>
        <rFont val="华文仿宋"/>
        <charset val="134"/>
      </rPr>
      <t>任课教师需确定表格中“课程成绩构成及比例”部分</t>
    </r>
    <r>
      <rPr>
        <b/>
        <sz val="12"/>
        <color rgb="FFC00000"/>
        <rFont val="Symbol"/>
        <charset val="134"/>
      </rPr>
      <t>l1</t>
    </r>
    <r>
      <rPr>
        <b/>
        <sz val="12"/>
        <color rgb="FFC00000"/>
        <rFont val="华文仿宋"/>
        <charset val="134"/>
      </rPr>
      <t>、</t>
    </r>
    <r>
      <rPr>
        <b/>
        <sz val="12"/>
        <color rgb="FFC00000"/>
        <rFont val="Symbol"/>
        <charset val="134"/>
      </rPr>
      <t>l2</t>
    </r>
    <r>
      <rPr>
        <b/>
        <sz val="12"/>
        <color rgb="FFC00000"/>
        <rFont val="华文仿宋"/>
        <charset val="134"/>
      </rPr>
      <t>及</t>
    </r>
    <r>
      <rPr>
        <b/>
        <sz val="12"/>
        <color rgb="FFC00000"/>
        <rFont val="Symbol"/>
        <charset val="134"/>
      </rPr>
      <t>l3</t>
    </r>
    <r>
      <rPr>
        <b/>
        <sz val="12"/>
        <color theme="1"/>
        <rFont val="华文仿宋"/>
        <charset val="134"/>
      </rPr>
      <t>的数值，其中</t>
    </r>
    <r>
      <rPr>
        <b/>
        <sz val="12"/>
        <color theme="1"/>
        <rFont val="Symbol"/>
        <charset val="134"/>
      </rPr>
      <t>l1+l2+l3=1</t>
    </r>
    <r>
      <rPr>
        <b/>
        <sz val="12"/>
        <color theme="1"/>
        <rFont val="华文仿宋"/>
        <charset val="134"/>
      </rPr>
      <t>。</t>
    </r>
    <r>
      <rPr>
        <b/>
        <sz val="12"/>
        <color theme="1"/>
        <rFont val="宋体"/>
        <charset val="134"/>
      </rPr>
      <t xml:space="preserve">
3</t>
    </r>
    <r>
      <rPr>
        <b/>
        <sz val="12"/>
        <color theme="1"/>
        <rFont val="华文仿宋"/>
        <charset val="134"/>
      </rPr>
      <t>.任课教师需填入“</t>
    </r>
    <r>
      <rPr>
        <b/>
        <sz val="12"/>
        <color rgb="FFC00000"/>
        <rFont val="华文仿宋"/>
        <charset val="134"/>
      </rPr>
      <t>目标分值</t>
    </r>
    <r>
      <rPr>
        <b/>
        <sz val="12"/>
        <color theme="1"/>
        <rFont val="华文仿宋"/>
        <charset val="134"/>
      </rPr>
      <t>”的数值，其中“作业目标分值”+“课堂表现目标分值”=100，“实验目标分值”=100，“课程目标1目标分值”+“课程目标2目标分值”=100</t>
    </r>
    <r>
      <rPr>
        <b/>
        <sz val="12"/>
        <color theme="1"/>
        <rFont val="宋体"/>
        <charset val="134"/>
      </rPr>
      <t>，</t>
    </r>
    <r>
      <rPr>
        <b/>
        <sz val="12"/>
        <color theme="1"/>
        <rFont val="华文仿宋"/>
        <charset val="134"/>
      </rPr>
      <t>每项分值比例可根据课程情况调整.</t>
    </r>
    <r>
      <rPr>
        <b/>
        <sz val="12"/>
        <color theme="1"/>
        <rFont val="宋体"/>
        <charset val="134"/>
      </rPr>
      <t xml:space="preserve">
4.</t>
    </r>
    <r>
      <rPr>
        <b/>
        <sz val="12"/>
        <color theme="1"/>
        <rFont val="华文仿宋"/>
        <charset val="134"/>
      </rPr>
      <t>本表格中数据为填写“达成度分析表”所需必备数据，</t>
    </r>
    <r>
      <rPr>
        <b/>
        <sz val="12"/>
        <color rgb="FFC00000"/>
        <rFont val="华文仿宋"/>
        <charset val="134"/>
      </rPr>
      <t>必须先完成本表，然后填写“达成度分析表”</t>
    </r>
    <r>
      <rPr>
        <b/>
        <sz val="12"/>
        <color theme="1"/>
        <rFont val="华文仿宋"/>
        <charset val="134"/>
      </rPr>
      <t>。</t>
    </r>
    <r>
      <rPr>
        <b/>
        <sz val="12"/>
        <color theme="1"/>
        <rFont val="Symbol"/>
        <charset val="134"/>
      </rPr>
      <t xml:space="preserve">
5.</t>
    </r>
    <r>
      <rPr>
        <b/>
        <sz val="12"/>
        <color theme="1"/>
        <rFont val="华文仿宋"/>
        <charset val="134"/>
      </rPr>
      <t>其中“考核</t>
    </r>
    <r>
      <rPr>
        <b/>
        <sz val="12"/>
        <color theme="1"/>
        <rFont val="Symbol"/>
        <charset val="134"/>
      </rPr>
      <t>/</t>
    </r>
    <r>
      <rPr>
        <b/>
        <sz val="12"/>
        <color theme="1"/>
        <rFont val="华文仿宋"/>
        <charset val="134"/>
      </rPr>
      <t>评价细则”一栏可填写课程相关细则，但</t>
    </r>
    <r>
      <rPr>
        <b/>
        <sz val="12"/>
        <color rgb="FFC00000"/>
        <rFont val="华文仿宋"/>
        <charset val="134"/>
      </rPr>
      <t>不允许改变其核算方式</t>
    </r>
    <r>
      <rPr>
        <b/>
        <sz val="12"/>
        <color theme="1"/>
        <rFont val="华文仿宋"/>
        <charset val="134"/>
      </rPr>
      <t>。</t>
    </r>
    <r>
      <rPr>
        <b/>
        <sz val="12"/>
        <color theme="1"/>
        <rFont val="Symbol"/>
        <charset val="134"/>
      </rPr>
      <t xml:space="preserve">
6.</t>
    </r>
    <r>
      <rPr>
        <b/>
        <sz val="12"/>
        <color theme="1"/>
        <rFont val="华文仿宋"/>
        <charset val="134"/>
      </rPr>
      <t>本表格数据处理中各考核环节对应的</t>
    </r>
    <r>
      <rPr>
        <b/>
        <sz val="12"/>
        <color rgb="FFC00000"/>
        <rFont val="华文仿宋"/>
        <charset val="134"/>
      </rPr>
      <t>课程目标已确定，不允许更改</t>
    </r>
    <r>
      <rPr>
        <b/>
        <sz val="12"/>
        <color theme="1"/>
        <rFont val="华文仿宋"/>
        <charset val="134"/>
      </rPr>
      <t>，为方便教师填表，下面附上以上表格制作参照的课程目标及与毕业要求的支撑关系表。</t>
    </r>
  </si>
  <si>
    <t>《机械原理》课程目标</t>
  </si>
  <si>
    <r>
      <rPr>
        <b/>
        <sz val="12"/>
        <color theme="1"/>
        <rFont val="宋体"/>
        <charset val="134"/>
      </rPr>
      <t>课程目标1.</t>
    </r>
    <r>
      <rPr>
        <sz val="12"/>
        <color theme="1"/>
        <rFont val="宋体"/>
        <charset val="134"/>
      </rPr>
      <t xml:space="preserve"> 掌握连杆机构、凸轮机构、齿轮机构、齿轮系及其他常用机构的基本概念、基本原理及设计方法，并具有应用相关原理和方法进行复杂工程问题中的机构综合和设计的能力；</t>
    </r>
  </si>
  <si>
    <r>
      <rPr>
        <b/>
        <sz val="12"/>
        <color theme="1"/>
        <rFont val="宋体"/>
        <charset val="134"/>
      </rPr>
      <t>课程目标2.</t>
    </r>
    <r>
      <rPr>
        <sz val="12"/>
        <color theme="1"/>
        <rFont val="宋体"/>
        <charset val="134"/>
      </rPr>
      <t xml:space="preserve"> 掌握平面机构的结构分析、运动分析、力分析、机械效率、机械动力分析的原理和方法，并具有将其用于解决机构识别、表达和分析与求解问题的能力。</t>
    </r>
  </si>
  <si>
    <r>
      <rPr>
        <b/>
        <sz val="12"/>
        <color theme="1"/>
        <rFont val="宋体"/>
        <charset val="134"/>
      </rPr>
      <t>课程目标3.</t>
    </r>
    <r>
      <rPr>
        <sz val="12"/>
        <color theme="1"/>
        <rFont val="宋体"/>
        <charset val="134"/>
      </rPr>
      <t xml:space="preserve"> 能够使用相关仪器设备开展常用机构设计与分析的实验研究，并记录实验过程，进行结果分析，获得实验结论；</t>
    </r>
  </si>
  <si>
    <t>课程目标对毕业要求的支撑关系</t>
  </si>
  <si>
    <t>毕业要求</t>
  </si>
  <si>
    <t>毕业要求指标点</t>
  </si>
  <si>
    <t>1、数学和自然科学基础、工程基础与专业知识</t>
  </si>
  <si>
    <t>1.4具备解决机械系统复杂工程问题所需要的专业基础知识和技能</t>
  </si>
  <si>
    <t>课程目标1</t>
  </si>
  <si>
    <t>3、工程问题分析与表达</t>
  </si>
  <si>
    <t>3.2能够基于数学、自然科学和工程科学基本原理，对机械系统复杂工程问题进行分析、识别和推理。</t>
  </si>
  <si>
    <t>课程目标2</t>
  </si>
  <si>
    <t>5、实验设计与分析</t>
  </si>
  <si>
    <t>5.2根据解决机械系统复杂工程问题需要，设计并进行实验，记录实验过程及结果，并能够正确使用、分析和解释实验数据，并通过信息综合得到有效结论。</t>
  </si>
  <si>
    <t>课程目标3</t>
  </si>
  <si>
    <t>附件7</t>
  </si>
  <si>
    <t>《机械原理》课程目标达成度分析表</t>
  </si>
  <si>
    <t>序号</t>
  </si>
  <si>
    <t>学生学号</t>
  </si>
  <si>
    <t>学生</t>
  </si>
  <si>
    <t>平时成绩(20％)</t>
  </si>
  <si>
    <t>实验成绩（10％）</t>
  </si>
  <si>
    <t>期末考试(70％)</t>
  </si>
  <si>
    <t>课程总评成绩</t>
  </si>
  <si>
    <t>课程目标1达成度</t>
  </si>
  <si>
    <t>课程目标2达成度</t>
  </si>
  <si>
    <t>课程目标3达成度</t>
  </si>
  <si>
    <t>20111100161</t>
  </si>
  <si>
    <t>魏苇</t>
  </si>
  <si>
    <t>20111100163</t>
  </si>
  <si>
    <t>曹长青</t>
  </si>
  <si>
    <t>20111100165</t>
  </si>
  <si>
    <t>周旺平</t>
  </si>
  <si>
    <t>20111100166</t>
  </si>
  <si>
    <t>王晔</t>
  </si>
  <si>
    <t>20111100167</t>
  </si>
  <si>
    <t>郭瑛</t>
  </si>
  <si>
    <t>20111100168</t>
  </si>
  <si>
    <t>赵永甲</t>
  </si>
  <si>
    <t>20111100169</t>
  </si>
  <si>
    <t>张露</t>
  </si>
  <si>
    <t>20111100170</t>
  </si>
  <si>
    <t>吴志华</t>
  </si>
  <si>
    <t>20111100171</t>
  </si>
  <si>
    <t>郐安东</t>
  </si>
  <si>
    <t>20111100172</t>
  </si>
  <si>
    <t>王凯军</t>
  </si>
  <si>
    <t>陈文元</t>
  </si>
  <si>
    <t>刘明辉</t>
  </si>
  <si>
    <t>吴瑞</t>
  </si>
  <si>
    <t>郭祖达</t>
  </si>
  <si>
    <t>周迪</t>
  </si>
  <si>
    <t>许佳乐</t>
  </si>
  <si>
    <t>杨明森</t>
  </si>
  <si>
    <t>何彬</t>
  </si>
  <si>
    <t>张昆</t>
  </si>
  <si>
    <t>鲁敬</t>
  </si>
  <si>
    <t>戴柯</t>
  </si>
  <si>
    <t>柳超</t>
  </si>
  <si>
    <t>王高峰</t>
  </si>
  <si>
    <t>饶文豪</t>
  </si>
  <si>
    <t>赵克恒</t>
  </si>
  <si>
    <t>杨远国</t>
  </si>
  <si>
    <t>梅园</t>
  </si>
  <si>
    <t>段圣乐</t>
  </si>
  <si>
    <t>许旺</t>
  </si>
  <si>
    <t>周俊光</t>
  </si>
  <si>
    <t>马强</t>
  </si>
  <si>
    <t>李晶晶</t>
  </si>
  <si>
    <t>本门课程总目标达成度：</t>
  </si>
  <si>
    <r>
      <rPr>
        <b/>
        <sz val="12"/>
        <rFont val="宋体"/>
        <charset val="134"/>
      </rPr>
      <t xml:space="preserve">填表注意事项：
</t>
    </r>
    <r>
      <rPr>
        <b/>
        <sz val="12"/>
        <rFont val="Symbol"/>
        <charset val="134"/>
      </rPr>
      <t>1.</t>
    </r>
    <r>
      <rPr>
        <b/>
        <sz val="12"/>
        <rFont val="宋体"/>
        <charset val="134"/>
      </rPr>
      <t>表格中</t>
    </r>
    <r>
      <rPr>
        <b/>
        <sz val="12"/>
        <color rgb="FFFF0000"/>
        <rFont val="宋体"/>
        <charset val="134"/>
      </rPr>
      <t xml:space="preserve">填充绿色部分为教师填写数据部分
</t>
    </r>
    <r>
      <rPr>
        <b/>
        <sz val="12"/>
        <rFont val="宋体"/>
        <charset val="134"/>
      </rPr>
      <t>2.</t>
    </r>
    <r>
      <rPr>
        <b/>
        <sz val="12"/>
        <color rgb="FFFF0000"/>
        <rFont val="宋体"/>
        <charset val="134"/>
      </rPr>
      <t>“平时成绩”“实验成绩”需填写的数据均以百分制填入，“期末考试”项目中“目标1”“目标2”填入学生该项目卷面实际得分，即“目标1”+“目标2”=卷面实际总分。如上表中学生“魏苇”，卷面实际总分为“7分”，其中“目标1”得分2分，“目标2”得分5分。</t>
    </r>
    <r>
      <rPr>
        <b/>
        <sz val="12"/>
        <rFont val="Symbol"/>
        <charset val="134"/>
      </rPr>
      <t xml:space="preserve">
2.</t>
    </r>
    <r>
      <rPr>
        <b/>
        <sz val="12"/>
        <rFont val="宋体"/>
        <charset val="134"/>
      </rPr>
      <t>其中“课程总评成绩”，“课程目标1达成度”，“课程目标2达成度”，“课程目标3达成度”，“本门课程总目标达成度”项目已生成公式，</t>
    </r>
    <r>
      <rPr>
        <b/>
        <sz val="12"/>
        <color rgb="FFFF0000"/>
        <rFont val="宋体"/>
        <charset val="134"/>
      </rPr>
      <t xml:space="preserve">不允许填入数据。
</t>
    </r>
    <r>
      <rPr>
        <b/>
        <sz val="12"/>
        <rFont val="宋体"/>
        <charset val="134"/>
      </rPr>
      <t>3.表格下方</t>
    </r>
    <r>
      <rPr>
        <b/>
        <sz val="12"/>
        <color rgb="FFFF0000"/>
        <rFont val="宋体"/>
        <charset val="134"/>
      </rPr>
      <t>柱状图</t>
    </r>
    <r>
      <rPr>
        <b/>
        <sz val="12"/>
        <rFont val="宋体"/>
        <charset val="134"/>
      </rPr>
      <t>根据上方表格数据</t>
    </r>
    <r>
      <rPr>
        <b/>
        <sz val="12"/>
        <color rgb="FFFF0000"/>
        <rFont val="宋体"/>
        <charset val="134"/>
      </rPr>
      <t>可自动生成</t>
    </r>
    <r>
      <rPr>
        <b/>
        <sz val="12"/>
        <rFont val="宋体"/>
        <charset val="134"/>
      </rPr>
      <t>。</t>
    </r>
  </si>
</sst>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_ "/>
    <numFmt numFmtId="177" formatCode="0.00_ "/>
  </numFmts>
  <fonts count="43">
    <font>
      <sz val="12"/>
      <color theme="1"/>
      <name val="宋体"/>
      <charset val="134"/>
      <scheme val="minor"/>
    </font>
    <font>
      <b/>
      <sz val="16"/>
      <color theme="1"/>
      <name val="宋体"/>
      <charset val="134"/>
      <scheme val="minor"/>
    </font>
    <font>
      <b/>
      <sz val="10"/>
      <color theme="1"/>
      <name val="宋体"/>
      <charset val="134"/>
    </font>
    <font>
      <b/>
      <sz val="10"/>
      <name val="宋体"/>
      <charset val="134"/>
    </font>
    <font>
      <sz val="10"/>
      <color theme="1"/>
      <name val="宋体"/>
      <charset val="134"/>
    </font>
    <font>
      <sz val="10"/>
      <color theme="1"/>
      <name val="宋体"/>
      <charset val="134"/>
      <scheme val="minor"/>
    </font>
    <font>
      <sz val="10"/>
      <color rgb="FFFF0000"/>
      <name val="宋体"/>
      <charset val="134"/>
      <scheme val="minor"/>
    </font>
    <font>
      <b/>
      <sz val="12"/>
      <color theme="1"/>
      <name val="宋体"/>
      <charset val="134"/>
      <scheme val="minor"/>
    </font>
    <font>
      <b/>
      <sz val="10"/>
      <color theme="1"/>
      <name val="宋体"/>
      <charset val="134"/>
      <scheme val="minor"/>
    </font>
    <font>
      <b/>
      <sz val="12"/>
      <name val="宋体"/>
      <charset val="134"/>
    </font>
    <font>
      <b/>
      <sz val="12"/>
      <color theme="1"/>
      <name val="Symbol"/>
      <charset val="134"/>
    </font>
    <font>
      <b/>
      <sz val="14"/>
      <color theme="1"/>
      <name val="宋体"/>
      <charset val="134"/>
      <scheme val="minor"/>
    </font>
    <font>
      <b/>
      <sz val="11"/>
      <color theme="1"/>
      <name val="宋体"/>
      <charset val="134"/>
      <scheme val="minor"/>
    </font>
    <font>
      <sz val="9"/>
      <color theme="1"/>
      <name val="Symbol"/>
      <charset val="134"/>
    </font>
    <font>
      <sz val="9"/>
      <color theme="1"/>
      <name val="宋体"/>
      <charset val="134"/>
      <scheme val="minor"/>
    </font>
    <font>
      <sz val="12"/>
      <color theme="1"/>
      <name val="Symbol"/>
      <charset val="134"/>
    </font>
    <font>
      <b/>
      <sz val="12"/>
      <color theme="1"/>
      <name val="宋体"/>
      <charset val="134"/>
    </font>
    <font>
      <sz val="11"/>
      <color rgb="FFFA7D00"/>
      <name val="宋体"/>
      <charset val="0"/>
      <scheme val="minor"/>
    </font>
    <font>
      <b/>
      <sz val="15"/>
      <color theme="3"/>
      <name val="宋体"/>
      <charset val="134"/>
      <scheme val="minor"/>
    </font>
    <font>
      <sz val="11"/>
      <color rgb="FFFF0000"/>
      <name val="宋体"/>
      <charset val="0"/>
      <scheme val="minor"/>
    </font>
    <font>
      <sz val="11"/>
      <color theme="1"/>
      <name val="宋体"/>
      <charset val="0"/>
      <scheme val="minor"/>
    </font>
    <font>
      <b/>
      <sz val="13"/>
      <color theme="3"/>
      <name val="宋体"/>
      <charset val="134"/>
      <scheme val="minor"/>
    </font>
    <font>
      <sz val="11"/>
      <color rgb="FF9C0006"/>
      <name val="宋体"/>
      <charset val="0"/>
      <scheme val="minor"/>
    </font>
    <font>
      <sz val="11"/>
      <color theme="0"/>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
      <b/>
      <sz val="12"/>
      <name val="Symbol"/>
      <charset val="134"/>
    </font>
    <font>
      <b/>
      <sz val="12"/>
      <color rgb="FFFF0000"/>
      <name val="宋体"/>
      <charset val="134"/>
    </font>
    <font>
      <sz val="9"/>
      <color theme="1"/>
      <name val="宋体"/>
      <charset val="134"/>
    </font>
    <font>
      <b/>
      <sz val="12"/>
      <color theme="1"/>
      <name val="华文仿宋"/>
      <charset val="134"/>
    </font>
    <font>
      <b/>
      <sz val="12"/>
      <color rgb="FFC00000"/>
      <name val="华文仿宋"/>
      <charset val="134"/>
    </font>
    <font>
      <b/>
      <sz val="12"/>
      <color rgb="FFC00000"/>
      <name val="Symbol"/>
      <charset val="134"/>
    </font>
    <font>
      <sz val="12"/>
      <color theme="1"/>
      <name val="宋体"/>
      <charset val="134"/>
    </font>
  </fonts>
  <fills count="34">
    <fill>
      <patternFill patternType="none"/>
    </fill>
    <fill>
      <patternFill patternType="gray125"/>
    </fill>
    <fill>
      <patternFill patternType="solid">
        <fgColor theme="9" tint="0.6"/>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rgb="FFC6EFCE"/>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8"/>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s>
  <borders count="34">
    <border>
      <left/>
      <right/>
      <top/>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medium">
        <color auto="1"/>
      </left>
      <right/>
      <top style="medium">
        <color auto="1"/>
      </top>
      <bottom/>
      <diagonal/>
    </border>
    <border>
      <left style="medium">
        <color auto="1"/>
      </left>
      <right style="medium">
        <color auto="1"/>
      </right>
      <top style="medium">
        <color auto="1"/>
      </top>
      <bottom/>
      <diagonal/>
    </border>
    <border>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right/>
      <top style="medium">
        <color auto="1"/>
      </top>
      <bottom/>
      <diagonal/>
    </border>
    <border>
      <left/>
      <right style="medium">
        <color auto="1"/>
      </right>
      <top/>
      <bottom style="medium">
        <color auto="1"/>
      </bottom>
      <diagonal/>
    </border>
    <border>
      <left style="medium">
        <color auto="1"/>
      </left>
      <right/>
      <top/>
      <bottom/>
      <diagonal/>
    </border>
    <border>
      <left style="medium">
        <color auto="1"/>
      </left>
      <right/>
      <top/>
      <bottom style="medium">
        <color auto="1"/>
      </bottom>
      <diagonal/>
    </border>
    <border>
      <left style="medium">
        <color auto="1"/>
      </left>
      <right style="medium">
        <color auto="1"/>
      </right>
      <top/>
      <bottom style="medium">
        <color auto="1"/>
      </bottom>
      <diagonal/>
    </border>
    <border>
      <left/>
      <right/>
      <top/>
      <bottom style="medium">
        <color auto="1"/>
      </bottom>
      <diagonal/>
    </border>
    <border>
      <left style="medium">
        <color auto="1"/>
      </left>
      <right style="medium">
        <color auto="1"/>
      </right>
      <top/>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5" borderId="0" applyNumberFormat="0" applyBorder="0" applyAlignment="0" applyProtection="0">
      <alignment vertical="center"/>
    </xf>
    <xf numFmtId="0" fontId="29" fillId="16" borderId="2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4" borderId="0" applyNumberFormat="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23" fillId="14"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27" borderId="33" applyNumberFormat="0" applyFont="0" applyAlignment="0" applyProtection="0">
      <alignment vertical="center"/>
    </xf>
    <xf numFmtId="0" fontId="23" fillId="18" borderId="0" applyNumberFormat="0" applyBorder="0" applyAlignment="0" applyProtection="0">
      <alignment vertical="center"/>
    </xf>
    <xf numFmtId="0" fontId="2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8" fillId="0" borderId="27" applyNumberFormat="0" applyFill="0" applyAlignment="0" applyProtection="0">
      <alignment vertical="center"/>
    </xf>
    <xf numFmtId="0" fontId="21" fillId="0" borderId="27" applyNumberFormat="0" applyFill="0" applyAlignment="0" applyProtection="0">
      <alignment vertical="center"/>
    </xf>
    <xf numFmtId="0" fontId="23" fillId="26" borderId="0" applyNumberFormat="0" applyBorder="0" applyAlignment="0" applyProtection="0">
      <alignment vertical="center"/>
    </xf>
    <xf numFmtId="0" fontId="26" fillId="0" borderId="30" applyNumberFormat="0" applyFill="0" applyAlignment="0" applyProtection="0">
      <alignment vertical="center"/>
    </xf>
    <xf numFmtId="0" fontId="23" fillId="22" borderId="0" applyNumberFormat="0" applyBorder="0" applyAlignment="0" applyProtection="0">
      <alignment vertical="center"/>
    </xf>
    <xf numFmtId="0" fontId="30" fillId="13" borderId="31" applyNumberFormat="0" applyAlignment="0" applyProtection="0">
      <alignment vertical="center"/>
    </xf>
    <xf numFmtId="0" fontId="25" fillId="13" borderId="29" applyNumberFormat="0" applyAlignment="0" applyProtection="0">
      <alignment vertical="center"/>
    </xf>
    <xf numFmtId="0" fontId="33" fillId="25" borderId="32" applyNumberFormat="0" applyAlignment="0" applyProtection="0">
      <alignment vertical="center"/>
    </xf>
    <xf numFmtId="0" fontId="20" fillId="33" borderId="0" applyNumberFormat="0" applyBorder="0" applyAlignment="0" applyProtection="0">
      <alignment vertical="center"/>
    </xf>
    <xf numFmtId="0" fontId="23" fillId="12" borderId="0" applyNumberFormat="0" applyBorder="0" applyAlignment="0" applyProtection="0">
      <alignment vertical="center"/>
    </xf>
    <xf numFmtId="0" fontId="17" fillId="0" borderId="26" applyNumberFormat="0" applyFill="0" applyAlignment="0" applyProtection="0">
      <alignment vertical="center"/>
    </xf>
    <xf numFmtId="0" fontId="24" fillId="0" borderId="28" applyNumberFormat="0" applyFill="0" applyAlignment="0" applyProtection="0">
      <alignment vertical="center"/>
    </xf>
    <xf numFmtId="0" fontId="31" fillId="21" borderId="0" applyNumberFormat="0" applyBorder="0" applyAlignment="0" applyProtection="0">
      <alignment vertical="center"/>
    </xf>
    <xf numFmtId="0" fontId="35" fillId="32" borderId="0" applyNumberFormat="0" applyBorder="0" applyAlignment="0" applyProtection="0">
      <alignment vertical="center"/>
    </xf>
    <xf numFmtId="0" fontId="20" fillId="3" borderId="0" applyNumberFormat="0" applyBorder="0" applyAlignment="0" applyProtection="0">
      <alignment vertical="center"/>
    </xf>
    <xf numFmtId="0" fontId="23" fillId="11" borderId="0" applyNumberFormat="0" applyBorder="0" applyAlignment="0" applyProtection="0">
      <alignment vertical="center"/>
    </xf>
    <xf numFmtId="0" fontId="20" fillId="10" borderId="0" applyNumberFormat="0" applyBorder="0" applyAlignment="0" applyProtection="0">
      <alignment vertical="center"/>
    </xf>
    <xf numFmtId="0" fontId="20" fillId="31" borderId="0" applyNumberFormat="0" applyBorder="0" applyAlignment="0" applyProtection="0">
      <alignment vertical="center"/>
    </xf>
    <xf numFmtId="0" fontId="20" fillId="30" borderId="0" applyNumberFormat="0" applyBorder="0" applyAlignment="0" applyProtection="0">
      <alignment vertical="center"/>
    </xf>
    <xf numFmtId="0" fontId="20" fillId="24" borderId="0" applyNumberFormat="0" applyBorder="0" applyAlignment="0" applyProtection="0">
      <alignment vertical="center"/>
    </xf>
    <xf numFmtId="0" fontId="23" fillId="9" borderId="0" applyNumberFormat="0" applyBorder="0" applyAlignment="0" applyProtection="0">
      <alignment vertical="center"/>
    </xf>
    <xf numFmtId="0" fontId="23" fillId="20" borderId="0" applyNumberFormat="0" applyBorder="0" applyAlignment="0" applyProtection="0">
      <alignment vertical="center"/>
    </xf>
    <xf numFmtId="0" fontId="20" fillId="17" borderId="0" applyNumberFormat="0" applyBorder="0" applyAlignment="0" applyProtection="0">
      <alignment vertical="center"/>
    </xf>
    <xf numFmtId="0" fontId="20" fillId="29" borderId="0" applyNumberFormat="0" applyBorder="0" applyAlignment="0" applyProtection="0">
      <alignment vertical="center"/>
    </xf>
    <xf numFmtId="0" fontId="23" fillId="28" borderId="0" applyNumberFormat="0" applyBorder="0" applyAlignment="0" applyProtection="0">
      <alignment vertical="center"/>
    </xf>
    <xf numFmtId="0" fontId="20" fillId="8" borderId="0" applyNumberFormat="0" applyBorder="0" applyAlignment="0" applyProtection="0">
      <alignment vertical="center"/>
    </xf>
    <xf numFmtId="0" fontId="23" fillId="23" borderId="0" applyNumberFormat="0" applyBorder="0" applyAlignment="0" applyProtection="0">
      <alignment vertical="center"/>
    </xf>
    <xf numFmtId="0" fontId="23" fillId="7" borderId="0" applyNumberFormat="0" applyBorder="0" applyAlignment="0" applyProtection="0">
      <alignment vertical="center"/>
    </xf>
    <xf numFmtId="0" fontId="20" fillId="19" borderId="0" applyNumberFormat="0" applyBorder="0" applyAlignment="0" applyProtection="0">
      <alignment vertical="center"/>
    </xf>
    <xf numFmtId="0" fontId="23" fillId="6" borderId="0" applyNumberFormat="0" applyBorder="0" applyAlignment="0" applyProtection="0">
      <alignment vertical="center"/>
    </xf>
  </cellStyleXfs>
  <cellXfs count="111">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4" fillId="0" borderId="8" xfId="0" applyFont="1" applyBorder="1" applyAlignment="1">
      <alignment vertical="center" wrapText="1"/>
    </xf>
    <xf numFmtId="0" fontId="2" fillId="0" borderId="8" xfId="0" applyFont="1" applyBorder="1" applyAlignment="1">
      <alignment horizontal="center" vertical="center" wrapText="1"/>
    </xf>
    <xf numFmtId="0" fontId="4" fillId="0" borderId="8" xfId="0" applyFont="1" applyBorder="1" applyAlignment="1">
      <alignment horizontal="center" vertical="center" wrapText="1"/>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6" fillId="2" borderId="10" xfId="0" applyFont="1" applyFill="1" applyBorder="1" applyAlignment="1">
      <alignment horizontal="center" vertical="center"/>
    </xf>
    <xf numFmtId="0" fontId="5" fillId="2" borderId="10" xfId="0" applyFont="1" applyFill="1" applyBorder="1" applyAlignment="1">
      <alignment horizontal="center" vertical="center"/>
    </xf>
    <xf numFmtId="0" fontId="5" fillId="0" borderId="10" xfId="0" applyFont="1" applyFill="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2" borderId="12" xfId="0" applyFont="1" applyFill="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2" borderId="14" xfId="0" applyFont="1" applyFill="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2" borderId="16" xfId="0" applyFont="1" applyFill="1" applyBorder="1" applyAlignment="1">
      <alignment horizontal="center" vertical="center"/>
    </xf>
    <xf numFmtId="0" fontId="7" fillId="0" borderId="0" xfId="0" applyFont="1" applyAlignment="1">
      <alignment horizontal="center" vertical="center"/>
    </xf>
    <xf numFmtId="177" fontId="8" fillId="0" borderId="0" xfId="0" applyNumberFormat="1" applyFont="1" applyFill="1" applyAlignment="1">
      <alignment horizontal="center" vertical="center"/>
    </xf>
    <xf numFmtId="0" fontId="5" fillId="0" borderId="0" xfId="0" applyFont="1" applyFill="1" applyAlignment="1">
      <alignment horizontal="center" vertical="center"/>
    </xf>
    <xf numFmtId="0" fontId="9" fillId="0" borderId="0" xfId="0" applyFont="1" applyAlignment="1">
      <alignment horizontal="left" vertical="center" wrapText="1"/>
    </xf>
    <xf numFmtId="0" fontId="10" fillId="0" borderId="0" xfId="0" applyFont="1" applyAlignment="1">
      <alignment horizontal="left" vertical="center" wrapText="1"/>
    </xf>
    <xf numFmtId="176" fontId="5" fillId="0" borderId="10" xfId="0" applyNumberFormat="1" applyFont="1" applyFill="1" applyBorder="1" applyAlignment="1">
      <alignment horizontal="center" vertical="center" wrapText="1"/>
    </xf>
    <xf numFmtId="177" fontId="5" fillId="0" borderId="10" xfId="0" applyNumberFormat="1" applyFont="1" applyFill="1" applyBorder="1" applyAlignment="1">
      <alignment horizontal="center" vertical="center"/>
    </xf>
    <xf numFmtId="0" fontId="5" fillId="0" borderId="17" xfId="0" applyFont="1" applyFill="1" applyBorder="1" applyAlignment="1">
      <alignment horizontal="center" vertical="center"/>
    </xf>
    <xf numFmtId="176" fontId="5" fillId="0" borderId="12" xfId="0" applyNumberFormat="1" applyFont="1" applyFill="1" applyBorder="1" applyAlignment="1">
      <alignment horizontal="center" vertical="center" wrapText="1"/>
    </xf>
    <xf numFmtId="177" fontId="5" fillId="0" borderId="12" xfId="0" applyNumberFormat="1" applyFont="1" applyFill="1" applyBorder="1" applyAlignment="1">
      <alignment horizontal="center" vertical="center"/>
    </xf>
    <xf numFmtId="0" fontId="5" fillId="0" borderId="12" xfId="0" applyFont="1" applyFill="1" applyBorder="1" applyAlignment="1">
      <alignment horizontal="center" vertical="center"/>
    </xf>
    <xf numFmtId="0" fontId="5" fillId="0" borderId="18" xfId="0" applyFont="1" applyFill="1" applyBorder="1" applyAlignment="1">
      <alignment horizontal="center" vertical="center"/>
    </xf>
    <xf numFmtId="0" fontId="5" fillId="0" borderId="0" xfId="0" applyFont="1" applyAlignment="1">
      <alignment horizontal="center" vertical="center"/>
    </xf>
    <xf numFmtId="176" fontId="5" fillId="0" borderId="0" xfId="0" applyNumberFormat="1" applyFont="1" applyFill="1" applyAlignment="1">
      <alignment horizontal="center" vertical="center" wrapText="1"/>
    </xf>
    <xf numFmtId="177" fontId="5" fillId="0" borderId="0" xfId="0" applyNumberFormat="1" applyFont="1" applyFill="1" applyAlignment="1">
      <alignment horizontal="center" vertical="center"/>
    </xf>
    <xf numFmtId="0" fontId="11" fillId="0" borderId="0" xfId="0" applyFont="1" applyAlignment="1">
      <alignment horizontal="center" vertical="center"/>
    </xf>
    <xf numFmtId="0" fontId="12" fillId="0" borderId="6"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4" xfId="0" applyFont="1" applyBorder="1" applyAlignment="1">
      <alignment horizontal="center" vertical="center" wrapText="1"/>
    </xf>
    <xf numFmtId="0" fontId="0" fillId="0" borderId="6" xfId="0" applyBorder="1" applyAlignment="1">
      <alignment horizontal="center" vertical="center"/>
    </xf>
    <xf numFmtId="0" fontId="13" fillId="0" borderId="6" xfId="0" applyFont="1" applyBorder="1" applyAlignment="1">
      <alignment horizontal="center" vertical="center" wrapText="1"/>
    </xf>
    <xf numFmtId="0" fontId="13" fillId="0" borderId="5" xfId="0" applyFont="1" applyBorder="1" applyAlignment="1">
      <alignment horizontal="center" vertical="center" wrapText="1"/>
    </xf>
    <xf numFmtId="0" fontId="14" fillId="0" borderId="20" xfId="0" applyFont="1" applyBorder="1" applyAlignment="1">
      <alignment horizontal="center" vertical="center" wrapText="1"/>
    </xf>
    <xf numFmtId="0" fontId="0" fillId="2" borderId="20" xfId="0" applyFont="1" applyFill="1" applyBorder="1" applyAlignment="1">
      <alignment horizontal="center" vertical="center" wrapText="1"/>
    </xf>
    <xf numFmtId="0" fontId="14" fillId="0" borderId="20" xfId="0" applyFont="1" applyBorder="1" applyAlignment="1">
      <alignment horizontal="left" vertical="center" wrapText="1"/>
    </xf>
    <xf numFmtId="0" fontId="0" fillId="0" borderId="20" xfId="0" applyFont="1" applyBorder="1" applyAlignment="1">
      <alignment horizontal="center" vertical="center" wrapText="1"/>
    </xf>
    <xf numFmtId="0" fontId="0" fillId="0" borderId="21" xfId="0" applyBorder="1" applyAlignment="1">
      <alignment horizontal="center" vertical="center"/>
    </xf>
    <xf numFmtId="0" fontId="15" fillId="0" borderId="22" xfId="0" applyNumberFormat="1" applyFont="1" applyBorder="1" applyAlignment="1">
      <alignment horizontal="center" vertical="center"/>
    </xf>
    <xf numFmtId="0" fontId="15" fillId="2" borderId="20" xfId="0" applyNumberFormat="1" applyFont="1" applyFill="1" applyBorder="1" applyAlignment="1">
      <alignment horizontal="center" vertical="center"/>
    </xf>
    <xf numFmtId="0" fontId="0" fillId="2" borderId="8" xfId="0" applyFont="1" applyFill="1" applyBorder="1" applyAlignment="1">
      <alignment horizontal="center" vertical="center" wrapText="1"/>
    </xf>
    <xf numFmtId="0" fontId="0" fillId="0" borderId="7" xfId="0" applyBorder="1" applyAlignment="1">
      <alignment horizontal="center" vertical="center"/>
    </xf>
    <xf numFmtId="0" fontId="14" fillId="0" borderId="0" xfId="0" applyFont="1" applyBorder="1" applyAlignment="1">
      <alignment horizontal="center" vertical="center" wrapText="1"/>
    </xf>
    <xf numFmtId="0" fontId="14" fillId="0" borderId="8" xfId="0" applyFont="1" applyBorder="1" applyAlignment="1">
      <alignment horizontal="center" vertical="center" wrapText="1"/>
    </xf>
    <xf numFmtId="0" fontId="0" fillId="2" borderId="7" xfId="0" applyFont="1" applyFill="1" applyBorder="1" applyAlignment="1">
      <alignment horizontal="center" vertical="center" wrapText="1"/>
    </xf>
    <xf numFmtId="0" fontId="14" fillId="0" borderId="8" xfId="0" applyFont="1" applyBorder="1" applyAlignment="1">
      <alignment horizontal="left" vertical="center" wrapText="1"/>
    </xf>
    <xf numFmtId="0" fontId="0" fillId="0" borderId="8" xfId="0" applyFont="1" applyBorder="1" applyAlignment="1">
      <alignment horizontal="center" vertical="center" wrapText="1"/>
    </xf>
    <xf numFmtId="0" fontId="0" fillId="0" borderId="23" xfId="0" applyBorder="1" applyAlignment="1">
      <alignment vertical="center"/>
    </xf>
    <xf numFmtId="0" fontId="15" fillId="0" borderId="0" xfId="0" applyNumberFormat="1" applyFont="1" applyBorder="1" applyAlignment="1">
      <alignment horizontal="center" vertical="center"/>
    </xf>
    <xf numFmtId="0" fontId="0" fillId="2" borderId="8" xfId="0" applyNumberFormat="1" applyFill="1" applyBorder="1" applyAlignment="1">
      <alignment horizontal="center" vertical="center"/>
    </xf>
    <xf numFmtId="0" fontId="14" fillId="0" borderId="24" xfId="0" applyFont="1" applyBorder="1" applyAlignment="1">
      <alignment horizontal="left" vertical="center" wrapText="1"/>
    </xf>
    <xf numFmtId="0" fontId="0" fillId="2" borderId="23" xfId="0" applyFont="1" applyFill="1" applyBorder="1" applyAlignment="1">
      <alignment horizontal="center" vertical="center" wrapText="1"/>
    </xf>
    <xf numFmtId="0" fontId="0" fillId="0" borderId="25" xfId="0" applyBorder="1" applyAlignment="1">
      <alignment horizontal="center" vertical="center"/>
    </xf>
    <xf numFmtId="0" fontId="13" fillId="0" borderId="19" xfId="0" applyFont="1" applyBorder="1" applyAlignment="1">
      <alignment horizontal="center" vertical="center" wrapText="1"/>
    </xf>
    <xf numFmtId="0" fontId="13" fillId="0" borderId="5" xfId="0" applyFont="1" applyBorder="1" applyAlignment="1">
      <alignment horizontal="left" vertical="center" wrapText="1"/>
    </xf>
    <xf numFmtId="0" fontId="0" fillId="2" borderId="24" xfId="0" applyFont="1" applyFill="1" applyBorder="1" applyAlignment="1">
      <alignment horizontal="center" vertical="center" wrapText="1"/>
    </xf>
    <xf numFmtId="0" fontId="14" fillId="0" borderId="7" xfId="0" applyNumberFormat="1" applyFont="1" applyBorder="1" applyAlignment="1">
      <alignment vertical="center" wrapText="1"/>
    </xf>
    <xf numFmtId="0" fontId="0" fillId="2" borderId="8" xfId="0" applyNumberFormat="1" applyFont="1" applyFill="1" applyBorder="1" applyAlignment="1">
      <alignment horizontal="center" vertical="center" wrapText="1"/>
    </xf>
    <xf numFmtId="0" fontId="0" fillId="2" borderId="0" xfId="0" applyFont="1" applyFill="1" applyBorder="1" applyAlignment="1">
      <alignment horizontal="center" vertical="center" wrapText="1"/>
    </xf>
    <xf numFmtId="0" fontId="14" fillId="0" borderId="25" xfId="0" applyNumberFormat="1" applyFont="1" applyBorder="1" applyAlignment="1">
      <alignment vertical="center" wrapText="1"/>
    </xf>
    <xf numFmtId="0" fontId="0" fillId="0" borderId="6" xfId="0" applyBorder="1">
      <alignment vertical="center"/>
    </xf>
    <xf numFmtId="0" fontId="15" fillId="0" borderId="19" xfId="0" applyFont="1" applyBorder="1" applyAlignment="1">
      <alignment vertical="center"/>
    </xf>
    <xf numFmtId="0" fontId="0" fillId="0" borderId="19" xfId="0" applyBorder="1">
      <alignment vertical="center"/>
    </xf>
    <xf numFmtId="0" fontId="0" fillId="0" borderId="5" xfId="0" applyBorder="1">
      <alignment vertical="center"/>
    </xf>
    <xf numFmtId="0" fontId="16" fillId="0" borderId="21" xfId="0" applyFont="1" applyBorder="1" applyAlignment="1">
      <alignment horizontal="left" vertical="center" wrapText="1"/>
    </xf>
    <xf numFmtId="0" fontId="10" fillId="0" borderId="0" xfId="0" applyFont="1" applyAlignment="1">
      <alignment horizontal="left" vertical="center"/>
    </xf>
    <xf numFmtId="0" fontId="10" fillId="0" borderId="8" xfId="0" applyFont="1" applyBorder="1" applyAlignment="1">
      <alignment horizontal="left" vertical="center"/>
    </xf>
    <xf numFmtId="0" fontId="10" fillId="0" borderId="21" xfId="0" applyFont="1" applyBorder="1" applyAlignment="1">
      <alignment horizontal="left" vertical="center"/>
    </xf>
    <xf numFmtId="0" fontId="10" fillId="0" borderId="22" xfId="0" applyFont="1" applyBorder="1" applyAlignment="1">
      <alignment horizontal="left" vertical="center"/>
    </xf>
    <xf numFmtId="0" fontId="10" fillId="0" borderId="24" xfId="0" applyFont="1" applyBorder="1" applyAlignment="1">
      <alignment horizontal="left" vertical="center"/>
    </xf>
    <xf numFmtId="0" fontId="10" fillId="0" borderId="20" xfId="0" applyFont="1" applyBorder="1" applyAlignment="1">
      <alignment horizontal="left" vertical="center"/>
    </xf>
    <xf numFmtId="0" fontId="0" fillId="0" borderId="0" xfId="0" applyNumberFormat="1" applyAlignment="1">
      <alignment vertical="center" wrapText="1"/>
    </xf>
    <xf numFmtId="0" fontId="11" fillId="0" borderId="6" xfId="0" applyFont="1" applyBorder="1" applyAlignment="1">
      <alignment horizontal="center" vertical="center"/>
    </xf>
    <xf numFmtId="0" fontId="11" fillId="0" borderId="19" xfId="0" applyFont="1" applyBorder="1" applyAlignment="1">
      <alignment horizontal="center" vertical="center"/>
    </xf>
    <xf numFmtId="0" fontId="11" fillId="0" borderId="5" xfId="0" applyFont="1" applyBorder="1" applyAlignment="1">
      <alignment horizontal="center" vertical="center"/>
    </xf>
    <xf numFmtId="0" fontId="7" fillId="0" borderId="6" xfId="0" applyFont="1" applyBorder="1" applyAlignment="1">
      <alignment horizontal="left" vertical="center" wrapText="1"/>
    </xf>
    <xf numFmtId="0" fontId="0" fillId="0" borderId="19" xfId="0" applyFont="1" applyBorder="1" applyAlignment="1">
      <alignment horizontal="left" vertical="center" wrapText="1"/>
    </xf>
    <xf numFmtId="0" fontId="0" fillId="0" borderId="5" xfId="0" applyFont="1" applyBorder="1" applyAlignment="1">
      <alignment horizontal="left" vertical="center" wrapText="1"/>
    </xf>
    <xf numFmtId="0" fontId="0" fillId="0" borderId="21" xfId="0" applyFont="1" applyBorder="1" applyAlignment="1">
      <alignment horizontal="left" vertical="center" wrapText="1"/>
    </xf>
    <xf numFmtId="0" fontId="0" fillId="0" borderId="0" xfId="0" applyFont="1" applyBorder="1" applyAlignment="1">
      <alignment horizontal="left" vertical="center" wrapText="1"/>
    </xf>
    <xf numFmtId="0" fontId="0" fillId="0" borderId="8" xfId="0" applyFont="1" applyBorder="1" applyAlignment="1">
      <alignment horizontal="left" vertical="center" wrapText="1"/>
    </xf>
    <xf numFmtId="0" fontId="0" fillId="0" borderId="22" xfId="0" applyFont="1" applyBorder="1" applyAlignment="1">
      <alignment horizontal="left" vertical="center" wrapText="1"/>
    </xf>
    <xf numFmtId="0" fontId="0" fillId="0" borderId="24" xfId="0" applyFont="1" applyBorder="1" applyAlignment="1">
      <alignment horizontal="left" vertical="center" wrapText="1"/>
    </xf>
    <xf numFmtId="0" fontId="0" fillId="0" borderId="20" xfId="0" applyFont="1" applyBorder="1" applyAlignment="1">
      <alignment horizontal="left" vertical="center" wrapText="1"/>
    </xf>
    <xf numFmtId="0" fontId="7" fillId="0" borderId="21" xfId="0" applyFont="1" applyBorder="1" applyAlignment="1">
      <alignment horizontal="left" vertical="center" wrapText="1"/>
    </xf>
    <xf numFmtId="0" fontId="0" fillId="0" borderId="0" xfId="0" applyFont="1" applyAlignment="1">
      <alignment horizontal="left" vertical="center" wrapText="1"/>
    </xf>
    <xf numFmtId="0" fontId="7" fillId="0" borderId="0" xfId="0" applyFont="1" applyAlignment="1">
      <alignment vertical="top" wrapText="1"/>
    </xf>
    <xf numFmtId="0" fontId="11" fillId="0" borderId="0" xfId="0" applyFont="1" applyAlignment="1">
      <alignment horizontal="center" vertical="top" wrapText="1"/>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0" fillId="0" borderId="1" xfId="0" applyFont="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0E12B2"/>
    </mruColors>
  </colors>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0" vertOverflow="ellipsis" vert="horz" wrap="square" anchor="ctr" anchorCtr="1"/>
          <a:lstStyle/>
          <a:p>
            <a:pPr defTabSz="914400">
              <a:defRPr lang="zh-CN" sz="1400" b="0" i="0" u="none" strike="noStrike" kern="1200" spc="0" baseline="0">
                <a:solidFill>
                  <a:schemeClr val="tx1">
                    <a:lumMod val="65000"/>
                    <a:lumOff val="35000"/>
                  </a:schemeClr>
                </a:solidFill>
                <a:latin typeface="+mn-lt"/>
                <a:ea typeface="+mn-ea"/>
                <a:cs typeface="+mn-cs"/>
              </a:defRPr>
            </a:pPr>
            <a:r>
              <a:rPr b="1">
                <a:solidFill>
                  <a:sysClr val="windowText" lastClr="000000"/>
                </a:solidFill>
              </a:rPr>
              <a:t>课程目标</a:t>
            </a:r>
            <a:r>
              <a:rPr lang="en-US" altLang="zh-CN" b="1">
                <a:solidFill>
                  <a:sysClr val="windowText" lastClr="000000"/>
                </a:solidFill>
              </a:rPr>
              <a:t>1</a:t>
            </a:r>
            <a:r>
              <a:rPr b="1">
                <a:solidFill>
                  <a:sysClr val="windowText" lastClr="000000"/>
                </a:solidFill>
              </a:rPr>
              <a:t>达成度</a:t>
            </a:r>
            <a:endParaRPr b="1">
              <a:solidFill>
                <a:sysClr val="windowText" lastClr="000000"/>
              </a:solidFill>
            </a:endParaRPr>
          </a:p>
        </c:rich>
      </c:tx>
      <c:layout/>
      <c:overlay val="0"/>
      <c:spPr>
        <a:noFill/>
        <a:ln>
          <a:noFill/>
        </a:ln>
        <a:effectLst/>
      </c:spPr>
    </c:title>
    <c:autoTitleDeleted val="0"/>
    <c:plotArea>
      <c:layout>
        <c:manualLayout>
          <c:layoutTarget val="inner"/>
          <c:xMode val="edge"/>
          <c:yMode val="edge"/>
          <c:x val="0.076437459070072"/>
          <c:y val="0.121951219512195"/>
          <c:w val="0.894747871643746"/>
          <c:h val="0.746219512195122"/>
        </c:manualLayout>
      </c:layout>
      <c:barChart>
        <c:barDir val="col"/>
        <c:grouping val="clustered"/>
        <c:varyColors val="0"/>
        <c:ser>
          <c:idx val="0"/>
          <c:order val="0"/>
          <c:spPr>
            <a:solidFill>
              <a:schemeClr val="accent1"/>
            </a:solidFill>
            <a:ln>
              <a:noFill/>
            </a:ln>
            <a:effectLst/>
          </c:spPr>
          <c:invertIfNegative val="0"/>
          <c:dLbls>
            <c:delete val="1"/>
          </c:dLbls>
          <c:val>
            <c:numRef>
              <c:f>达成度分析表!$K$4:$K$35</c:f>
              <c:numCache>
                <c:formatCode>0.00_ </c:formatCode>
                <c:ptCount val="32"/>
                <c:pt idx="0">
                  <c:v>0.186390532544379</c:v>
                </c:pt>
                <c:pt idx="1">
                  <c:v>0.103550295857988</c:v>
                </c:pt>
                <c:pt idx="2">
                  <c:v>0.75258875739645</c:v>
                </c:pt>
                <c:pt idx="3">
                  <c:v>0.90939349112426</c:v>
                </c:pt>
                <c:pt idx="4">
                  <c:v>0.879437869822485</c:v>
                </c:pt>
                <c:pt idx="5">
                  <c:v>0.583579881656805</c:v>
                </c:pt>
                <c:pt idx="6">
                  <c:v>0.908284023668639</c:v>
                </c:pt>
                <c:pt idx="7">
                  <c:v>0.973742603550296</c:v>
                </c:pt>
                <c:pt idx="8">
                  <c:v>0.625</c:v>
                </c:pt>
                <c:pt idx="9">
                  <c:v>0.626479289940828</c:v>
                </c:pt>
                <c:pt idx="10">
                  <c:v>0.174001479289941</c:v>
                </c:pt>
                <c:pt idx="11">
                  <c:v>0.861131656804734</c:v>
                </c:pt>
                <c:pt idx="12">
                  <c:v>0.566013313609467</c:v>
                </c:pt>
                <c:pt idx="13">
                  <c:v>1.06804733727811</c:v>
                </c:pt>
                <c:pt idx="14">
                  <c:v>0.761834319526627</c:v>
                </c:pt>
                <c:pt idx="15">
                  <c:v>0.791420118343195</c:v>
                </c:pt>
                <c:pt idx="16">
                  <c:v>1.0728550295858</c:v>
                </c:pt>
                <c:pt idx="17">
                  <c:v>0.122965976331361</c:v>
                </c:pt>
                <c:pt idx="18">
                  <c:v>0.610207100591716</c:v>
                </c:pt>
                <c:pt idx="19">
                  <c:v>0.807692307692308</c:v>
                </c:pt>
                <c:pt idx="20">
                  <c:v>0.754252958579882</c:v>
                </c:pt>
                <c:pt idx="21">
                  <c:v>0.17289201183432</c:v>
                </c:pt>
                <c:pt idx="22">
                  <c:v>0.689164201183432</c:v>
                </c:pt>
                <c:pt idx="23">
                  <c:v>0.624075443786982</c:v>
                </c:pt>
                <c:pt idx="24">
                  <c:v>0.824519230769231</c:v>
                </c:pt>
                <c:pt idx="25">
                  <c:v>0.24685650887574</c:v>
                </c:pt>
                <c:pt idx="26">
                  <c:v>0.958025147928994</c:v>
                </c:pt>
                <c:pt idx="27">
                  <c:v>0.879068047337278</c:v>
                </c:pt>
                <c:pt idx="28">
                  <c:v>0.740754437869823</c:v>
                </c:pt>
                <c:pt idx="29">
                  <c:v>0.436205621301775</c:v>
                </c:pt>
                <c:pt idx="30">
                  <c:v>0.835983727810651</c:v>
                </c:pt>
                <c:pt idx="31">
                  <c:v>0.832840236686391</c:v>
                </c:pt>
              </c:numCache>
            </c:numRef>
          </c:val>
        </c:ser>
        <c:dLbls>
          <c:showLegendKey val="0"/>
          <c:showVal val="0"/>
          <c:showCatName val="0"/>
          <c:showSerName val="0"/>
          <c:showPercent val="0"/>
          <c:showBubbleSize val="0"/>
        </c:dLbls>
        <c:gapWidth val="219"/>
        <c:overlap val="-27"/>
        <c:axId val="434670338"/>
        <c:axId val="699485406"/>
      </c:barChart>
      <c:catAx>
        <c:axId val="434670338"/>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0"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699485406"/>
        <c:crosses val="autoZero"/>
        <c:auto val="1"/>
        <c:lblAlgn val="ctr"/>
        <c:lblOffset val="100"/>
        <c:noMultiLvlLbl val="0"/>
      </c:catAx>
      <c:valAx>
        <c:axId val="69948540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00_ " sourceLinked="1"/>
        <c:majorTickMark val="none"/>
        <c:minorTickMark val="none"/>
        <c:tickLblPos val="nextTo"/>
        <c:spPr>
          <a:noFill/>
          <a:ln>
            <a:noFill/>
          </a:ln>
          <a:effectLst/>
        </c:spPr>
        <c:txPr>
          <a:bodyPr rot="-60000000" spcFirstLastPara="0"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43467033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0" vertOverflow="ellipsis" vert="horz" wrap="square" anchor="ctr" anchorCtr="1"/>
          <a:lstStyle/>
          <a:p>
            <a:pPr defTabSz="914400">
              <a:defRPr lang="zh-CN" sz="1400" b="0" i="0" u="none" strike="noStrike" kern="1200" spc="0" baseline="0">
                <a:solidFill>
                  <a:sysClr val="windowText" lastClr="000000"/>
                </a:solidFill>
                <a:latin typeface="+mn-lt"/>
                <a:ea typeface="+mn-ea"/>
                <a:cs typeface="+mn-cs"/>
              </a:defRPr>
            </a:pPr>
            <a:r>
              <a:rPr b="1">
                <a:solidFill>
                  <a:sysClr val="windowText" lastClr="000000"/>
                </a:solidFill>
              </a:rPr>
              <a:t>课程目标</a:t>
            </a:r>
            <a:r>
              <a:rPr lang="en-US" altLang="zh-CN" b="1">
                <a:solidFill>
                  <a:sysClr val="windowText" lastClr="000000"/>
                </a:solidFill>
              </a:rPr>
              <a:t>2</a:t>
            </a:r>
            <a:r>
              <a:rPr altLang="en-US" b="1">
                <a:solidFill>
                  <a:sysClr val="windowText" lastClr="000000"/>
                </a:solidFill>
              </a:rPr>
              <a:t>达成度</a:t>
            </a:r>
            <a:endParaRPr altLang="en-US" b="1">
              <a:solidFill>
                <a:sysClr val="windowText" lastClr="000000"/>
              </a:solidFill>
            </a:endParaRPr>
          </a:p>
        </c:rich>
      </c:tx>
      <c:layout/>
      <c:overlay val="0"/>
      <c:spPr>
        <a:noFill/>
        <a:ln>
          <a:noFill/>
        </a:ln>
        <a:effectLst/>
      </c:spPr>
    </c:title>
    <c:autoTitleDeleted val="0"/>
    <c:plotArea>
      <c:layout/>
      <c:barChart>
        <c:barDir val="col"/>
        <c:grouping val="clustered"/>
        <c:varyColors val="0"/>
        <c:ser>
          <c:idx val="0"/>
          <c:order val="0"/>
          <c:spPr>
            <a:solidFill>
              <a:schemeClr val="accent1"/>
            </a:solidFill>
            <a:ln>
              <a:noFill/>
            </a:ln>
            <a:effectLst/>
          </c:spPr>
          <c:invertIfNegative val="0"/>
          <c:dLbls>
            <c:delete val="1"/>
          </c:dLbls>
          <c:val>
            <c:numRef>
              <c:f>达成度分析表!$L$4:$L$35</c:f>
              <c:numCache>
                <c:formatCode>General</c:formatCode>
                <c:ptCount val="32"/>
                <c:pt idx="0">
                  <c:v>0</c:v>
                </c:pt>
                <c:pt idx="1">
                  <c:v>0.1875</c:v>
                </c:pt>
                <c:pt idx="2">
                  <c:v>0.3125</c:v>
                </c:pt>
                <c:pt idx="3">
                  <c:v>0.625</c:v>
                </c:pt>
                <c:pt idx="4">
                  <c:v>0.375</c:v>
                </c:pt>
                <c:pt idx="5">
                  <c:v>0.375</c:v>
                </c:pt>
                <c:pt idx="6">
                  <c:v>0.5</c:v>
                </c:pt>
                <c:pt idx="7">
                  <c:v>0.4375</c:v>
                </c:pt>
                <c:pt idx="8">
                  <c:v>0.5625</c:v>
                </c:pt>
                <c:pt idx="9">
                  <c:v>0.5</c:v>
                </c:pt>
                <c:pt idx="10">
                  <c:v>0.0625</c:v>
                </c:pt>
                <c:pt idx="11">
                  <c:v>0.3125</c:v>
                </c:pt>
                <c:pt idx="12">
                  <c:v>0.25</c:v>
                </c:pt>
                <c:pt idx="13">
                  <c:v>0.5625</c:v>
                </c:pt>
                <c:pt idx="14">
                  <c:v>0.5625</c:v>
                </c:pt>
                <c:pt idx="15">
                  <c:v>0.4375</c:v>
                </c:pt>
                <c:pt idx="16">
                  <c:v>0.625</c:v>
                </c:pt>
                <c:pt idx="17">
                  <c:v>0.0625</c:v>
                </c:pt>
                <c:pt idx="18">
                  <c:v>0.3125</c:v>
                </c:pt>
                <c:pt idx="19">
                  <c:v>0.375</c:v>
                </c:pt>
                <c:pt idx="20">
                  <c:v>0.375</c:v>
                </c:pt>
                <c:pt idx="21">
                  <c:v>0.125</c:v>
                </c:pt>
                <c:pt idx="22">
                  <c:v>0.375</c:v>
                </c:pt>
                <c:pt idx="23">
                  <c:v>0.1875</c:v>
                </c:pt>
                <c:pt idx="24">
                  <c:v>0.5</c:v>
                </c:pt>
                <c:pt idx="25">
                  <c:v>0.125</c:v>
                </c:pt>
                <c:pt idx="26">
                  <c:v>0.5</c:v>
                </c:pt>
                <c:pt idx="27">
                  <c:v>0.5</c:v>
                </c:pt>
                <c:pt idx="28">
                  <c:v>0.5</c:v>
                </c:pt>
                <c:pt idx="29">
                  <c:v>0.1875</c:v>
                </c:pt>
                <c:pt idx="30">
                  <c:v>0.25</c:v>
                </c:pt>
                <c:pt idx="31">
                  <c:v>0.4375</c:v>
                </c:pt>
              </c:numCache>
            </c:numRef>
          </c:val>
        </c:ser>
        <c:dLbls>
          <c:showLegendKey val="0"/>
          <c:showVal val="0"/>
          <c:showCatName val="0"/>
          <c:showSerName val="0"/>
          <c:showPercent val="0"/>
          <c:showBubbleSize val="0"/>
        </c:dLbls>
        <c:gapWidth val="219"/>
        <c:overlap val="-27"/>
        <c:axId val="454887325"/>
        <c:axId val="818909864"/>
      </c:barChart>
      <c:catAx>
        <c:axId val="45488732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0"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818909864"/>
        <c:crosses val="autoZero"/>
        <c:auto val="1"/>
        <c:lblAlgn val="ctr"/>
        <c:lblOffset val="100"/>
        <c:noMultiLvlLbl val="0"/>
      </c:catAx>
      <c:valAx>
        <c:axId val="818909864"/>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0"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45488732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0" vertOverflow="ellipsis" vert="horz" wrap="square" anchor="ctr" anchorCtr="1"/>
          <a:lstStyle/>
          <a:p>
            <a:pPr defTabSz="914400">
              <a:defRPr lang="zh-CN" sz="1400" b="0" i="0" u="none" strike="noStrike" kern="1200" spc="0" baseline="0">
                <a:solidFill>
                  <a:sysClr val="windowText" lastClr="000000"/>
                </a:solidFill>
                <a:latin typeface="+mn-lt"/>
                <a:ea typeface="+mn-ea"/>
                <a:cs typeface="+mn-cs"/>
              </a:defRPr>
            </a:pPr>
            <a:r>
              <a:rPr b="1">
                <a:solidFill>
                  <a:sysClr val="windowText" lastClr="000000"/>
                </a:solidFill>
              </a:rPr>
              <a:t>课程目标</a:t>
            </a:r>
            <a:r>
              <a:rPr lang="en-US" altLang="zh-CN" b="1">
                <a:solidFill>
                  <a:sysClr val="windowText" lastClr="000000"/>
                </a:solidFill>
              </a:rPr>
              <a:t>3</a:t>
            </a:r>
            <a:r>
              <a:rPr altLang="en-US" b="1">
                <a:solidFill>
                  <a:sysClr val="windowText" lastClr="000000"/>
                </a:solidFill>
              </a:rPr>
              <a:t>达成度</a:t>
            </a:r>
            <a:endParaRPr altLang="en-US" b="1">
              <a:solidFill>
                <a:sysClr val="windowText" lastClr="000000"/>
              </a:solidFill>
            </a:endParaRPr>
          </a:p>
        </c:rich>
      </c:tx>
      <c:layout/>
      <c:overlay val="0"/>
      <c:spPr>
        <a:noFill/>
        <a:ln>
          <a:noFill/>
        </a:ln>
        <a:effectLst/>
      </c:spPr>
    </c:title>
    <c:autoTitleDeleted val="0"/>
    <c:plotArea>
      <c:layout/>
      <c:barChart>
        <c:barDir val="col"/>
        <c:grouping val="clustered"/>
        <c:varyColors val="0"/>
        <c:ser>
          <c:idx val="0"/>
          <c:order val="0"/>
          <c:spPr>
            <a:solidFill>
              <a:schemeClr val="accent1"/>
            </a:solidFill>
            <a:ln>
              <a:noFill/>
            </a:ln>
            <a:effectLst/>
          </c:spPr>
          <c:invertIfNegative val="0"/>
          <c:dLbls>
            <c:delete val="1"/>
          </c:dLbls>
          <c:val>
            <c:numRef>
              <c:f>达成度分析表!$M$4:$M$35</c:f>
              <c:numCache>
                <c:formatCode>General</c:formatCode>
                <c:ptCount val="32"/>
                <c:pt idx="0">
                  <c:v>0.73</c:v>
                </c:pt>
                <c:pt idx="1">
                  <c:v>0.83</c:v>
                </c:pt>
                <c:pt idx="2">
                  <c:v>0.85</c:v>
                </c:pt>
                <c:pt idx="3">
                  <c:v>0.86</c:v>
                </c:pt>
                <c:pt idx="4">
                  <c:v>0.92</c:v>
                </c:pt>
                <c:pt idx="5">
                  <c:v>0.87</c:v>
                </c:pt>
                <c:pt idx="6">
                  <c:v>0.84</c:v>
                </c:pt>
                <c:pt idx="7">
                  <c:v>0.91</c:v>
                </c:pt>
                <c:pt idx="8">
                  <c:v>0.78</c:v>
                </c:pt>
                <c:pt idx="9">
                  <c:v>0.82</c:v>
                </c:pt>
                <c:pt idx="10">
                  <c:v>0.86</c:v>
                </c:pt>
                <c:pt idx="11">
                  <c:v>0.71</c:v>
                </c:pt>
                <c:pt idx="12">
                  <c:v>0.83</c:v>
                </c:pt>
                <c:pt idx="13">
                  <c:v>0.97</c:v>
                </c:pt>
                <c:pt idx="14">
                  <c:v>0.94</c:v>
                </c:pt>
                <c:pt idx="15">
                  <c:v>0.9</c:v>
                </c:pt>
                <c:pt idx="16">
                  <c:v>0.89</c:v>
                </c:pt>
                <c:pt idx="17">
                  <c:v>0.83</c:v>
                </c:pt>
                <c:pt idx="18">
                  <c:v>0.9</c:v>
                </c:pt>
                <c:pt idx="19">
                  <c:v>0.85</c:v>
                </c:pt>
                <c:pt idx="20">
                  <c:v>0.93</c:v>
                </c:pt>
                <c:pt idx="21">
                  <c:v>0.77</c:v>
                </c:pt>
                <c:pt idx="22">
                  <c:v>0.87</c:v>
                </c:pt>
                <c:pt idx="23">
                  <c:v>0.87</c:v>
                </c:pt>
                <c:pt idx="24">
                  <c:v>0.84</c:v>
                </c:pt>
                <c:pt idx="25">
                  <c:v>0.83</c:v>
                </c:pt>
                <c:pt idx="26">
                  <c:v>0.89</c:v>
                </c:pt>
                <c:pt idx="27">
                  <c:v>0.96</c:v>
                </c:pt>
                <c:pt idx="28">
                  <c:v>0.86</c:v>
                </c:pt>
                <c:pt idx="29">
                  <c:v>0.82</c:v>
                </c:pt>
                <c:pt idx="30">
                  <c:v>0.77</c:v>
                </c:pt>
                <c:pt idx="31">
                  <c:v>0.91</c:v>
                </c:pt>
              </c:numCache>
            </c:numRef>
          </c:val>
        </c:ser>
        <c:dLbls>
          <c:showLegendKey val="0"/>
          <c:showVal val="0"/>
          <c:showCatName val="0"/>
          <c:showSerName val="0"/>
          <c:showPercent val="0"/>
          <c:showBubbleSize val="0"/>
        </c:dLbls>
        <c:gapWidth val="219"/>
        <c:overlap val="-27"/>
        <c:axId val="355836504"/>
        <c:axId val="398058562"/>
      </c:barChart>
      <c:catAx>
        <c:axId val="3558365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0"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398058562"/>
        <c:crosses val="autoZero"/>
        <c:auto val="1"/>
        <c:lblAlgn val="ctr"/>
        <c:lblOffset val="100"/>
        <c:noMultiLvlLbl val="0"/>
      </c:catAx>
      <c:valAx>
        <c:axId val="39805856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0"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35583650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574675</xdr:colOff>
      <xdr:row>42</xdr:row>
      <xdr:rowOff>304800</xdr:rowOff>
    </xdr:from>
    <xdr:to>
      <xdr:col>7</xdr:col>
      <xdr:colOff>184150</xdr:colOff>
      <xdr:row>58</xdr:row>
      <xdr:rowOff>82550</xdr:rowOff>
    </xdr:to>
    <xdr:graphicFrame>
      <xdr:nvGraphicFramePr>
        <xdr:cNvPr id="2" name="图表 1"/>
        <xdr:cNvGraphicFramePr/>
      </xdr:nvGraphicFramePr>
      <xdr:xfrm>
        <a:off x="574675" y="9036050"/>
        <a:ext cx="4848225" cy="2797175"/>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241300</xdr:colOff>
      <xdr:row>42</xdr:row>
      <xdr:rowOff>304800</xdr:rowOff>
    </xdr:from>
    <xdr:to>
      <xdr:col>13</xdr:col>
      <xdr:colOff>536575</xdr:colOff>
      <xdr:row>57</xdr:row>
      <xdr:rowOff>149225</xdr:rowOff>
    </xdr:to>
    <xdr:graphicFrame>
      <xdr:nvGraphicFramePr>
        <xdr:cNvPr id="3" name="图表 2"/>
        <xdr:cNvGraphicFramePr/>
      </xdr:nvGraphicFramePr>
      <xdr:xfrm>
        <a:off x="5480050" y="9036050"/>
        <a:ext cx="4572000" cy="2682875"/>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15875</xdr:colOff>
      <xdr:row>58</xdr:row>
      <xdr:rowOff>158750</xdr:rowOff>
    </xdr:from>
    <xdr:to>
      <xdr:col>10</xdr:col>
      <xdr:colOff>473075</xdr:colOff>
      <xdr:row>74</xdr:row>
      <xdr:rowOff>6350</xdr:rowOff>
    </xdr:to>
    <xdr:graphicFrame>
      <xdr:nvGraphicFramePr>
        <xdr:cNvPr id="4" name="图表 3"/>
        <xdr:cNvGraphicFramePr/>
      </xdr:nvGraphicFramePr>
      <xdr:xfrm>
        <a:off x="2921000" y="11909425"/>
        <a:ext cx="4848225" cy="274320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B1:K28"/>
  <sheetViews>
    <sheetView view="pageBreakPreview" zoomScaleNormal="100" zoomScaleSheetLayoutView="100" workbookViewId="0">
      <selection activeCell="E9" sqref="E9"/>
    </sheetView>
  </sheetViews>
  <sheetFormatPr defaultColWidth="9" defaultRowHeight="14.25"/>
  <cols>
    <col min="7" max="7" width="48.5416666666667" customWidth="1"/>
    <col min="8" max="8" width="9.5" customWidth="1"/>
  </cols>
  <sheetData>
    <row r="1" ht="47" customHeight="1" spans="3:8">
      <c r="C1" s="42" t="s">
        <v>0</v>
      </c>
      <c r="D1" s="42"/>
      <c r="E1" s="42"/>
      <c r="F1" s="42"/>
      <c r="G1" s="42"/>
      <c r="H1" s="42"/>
    </row>
    <row r="2" ht="40" customHeight="1" spans="2:8">
      <c r="B2" s="43" t="s">
        <v>1</v>
      </c>
      <c r="C2" s="44"/>
      <c r="D2" s="45"/>
      <c r="E2" s="46" t="s">
        <v>2</v>
      </c>
      <c r="F2" s="46" t="s">
        <v>3</v>
      </c>
      <c r="G2" s="46" t="s">
        <v>4</v>
      </c>
      <c r="H2" s="46" t="s">
        <v>5</v>
      </c>
    </row>
    <row r="3" ht="66" customHeight="1" spans="2:8">
      <c r="B3" s="47" t="s">
        <v>6</v>
      </c>
      <c r="C3" s="48" t="s">
        <v>7</v>
      </c>
      <c r="D3" s="49"/>
      <c r="E3" s="50" t="s">
        <v>8</v>
      </c>
      <c r="F3" s="51">
        <v>50</v>
      </c>
      <c r="G3" s="52" t="s">
        <v>9</v>
      </c>
      <c r="H3" s="53">
        <v>1</v>
      </c>
    </row>
    <row r="4" ht="55" customHeight="1" spans="2:8">
      <c r="B4" s="54"/>
      <c r="C4" s="55" t="s">
        <v>10</v>
      </c>
      <c r="D4" s="56">
        <v>0.2</v>
      </c>
      <c r="E4" s="50" t="s">
        <v>11</v>
      </c>
      <c r="F4" s="57">
        <v>50</v>
      </c>
      <c r="G4" s="52" t="s">
        <v>12</v>
      </c>
      <c r="H4" s="53">
        <v>1</v>
      </c>
    </row>
    <row r="5" ht="42" customHeight="1" spans="2:8">
      <c r="B5" s="58" t="s">
        <v>13</v>
      </c>
      <c r="C5" s="59" t="s">
        <v>14</v>
      </c>
      <c r="D5" s="60"/>
      <c r="E5" s="59" t="s">
        <v>15</v>
      </c>
      <c r="F5" s="61">
        <v>100</v>
      </c>
      <c r="G5" s="62" t="s">
        <v>16</v>
      </c>
      <c r="H5" s="63">
        <v>3</v>
      </c>
    </row>
    <row r="6" ht="39" customHeight="1" spans="2:8">
      <c r="B6" s="64"/>
      <c r="C6" s="65" t="s">
        <v>17</v>
      </c>
      <c r="D6" s="66">
        <v>0.1</v>
      </c>
      <c r="E6" s="67"/>
      <c r="F6" s="68"/>
      <c r="G6" s="62"/>
      <c r="H6" s="53"/>
    </row>
    <row r="7" ht="40" customHeight="1" spans="2:11">
      <c r="B7" s="69" t="s">
        <v>18</v>
      </c>
      <c r="C7" s="70" t="s">
        <v>19</v>
      </c>
      <c r="D7" s="71"/>
      <c r="E7" s="50" t="s">
        <v>20</v>
      </c>
      <c r="F7" s="72">
        <v>68</v>
      </c>
      <c r="G7" s="73" t="s">
        <v>21</v>
      </c>
      <c r="H7" s="53">
        <v>1</v>
      </c>
      <c r="K7" s="65"/>
    </row>
    <row r="8" ht="37" customHeight="1" spans="2:8">
      <c r="B8" s="69"/>
      <c r="C8" s="65" t="s">
        <v>22</v>
      </c>
      <c r="D8" s="74">
        <v>0.7</v>
      </c>
      <c r="E8" s="60" t="s">
        <v>23</v>
      </c>
      <c r="F8" s="75">
        <v>32</v>
      </c>
      <c r="G8" s="76"/>
      <c r="H8" s="63">
        <v>2</v>
      </c>
    </row>
    <row r="9" ht="15.75" spans="2:8">
      <c r="B9" s="77"/>
      <c r="C9" s="78"/>
      <c r="D9" s="79"/>
      <c r="E9" s="79"/>
      <c r="F9" s="79"/>
      <c r="G9" s="79"/>
      <c r="H9" s="80"/>
    </row>
    <row r="10" spans="2:8">
      <c r="B10" s="81" t="s">
        <v>24</v>
      </c>
      <c r="C10" s="82"/>
      <c r="D10" s="82"/>
      <c r="E10" s="82"/>
      <c r="F10" s="82"/>
      <c r="G10" s="82"/>
      <c r="H10" s="83"/>
    </row>
    <row r="11" spans="2:8">
      <c r="B11" s="84"/>
      <c r="C11" s="82"/>
      <c r="D11" s="82"/>
      <c r="E11" s="82"/>
      <c r="F11" s="82"/>
      <c r="G11" s="82"/>
      <c r="H11" s="83"/>
    </row>
    <row r="12" spans="2:8">
      <c r="B12" s="84"/>
      <c r="C12" s="82"/>
      <c r="D12" s="82"/>
      <c r="E12" s="82"/>
      <c r="F12" s="82"/>
      <c r="G12" s="82"/>
      <c r="H12" s="83"/>
    </row>
    <row r="13" spans="2:8">
      <c r="B13" s="84"/>
      <c r="C13" s="82"/>
      <c r="D13" s="82"/>
      <c r="E13" s="82"/>
      <c r="F13" s="82"/>
      <c r="G13" s="82"/>
      <c r="H13" s="83"/>
    </row>
    <row r="14" ht="157" customHeight="1" spans="2:8">
      <c r="B14" s="85"/>
      <c r="C14" s="86"/>
      <c r="D14" s="86"/>
      <c r="E14" s="86"/>
      <c r="F14" s="86"/>
      <c r="G14" s="86"/>
      <c r="H14" s="87"/>
    </row>
    <row r="15" ht="7" customHeight="1" spans="3:8">
      <c r="C15" s="88"/>
      <c r="D15" s="88"/>
      <c r="E15" s="88"/>
      <c r="F15" s="88"/>
      <c r="G15" s="88"/>
      <c r="H15" s="88"/>
    </row>
    <row r="16" ht="32" customHeight="1" spans="2:8">
      <c r="B16" s="89" t="s">
        <v>25</v>
      </c>
      <c r="C16" s="90"/>
      <c r="D16" s="90"/>
      <c r="E16" s="90"/>
      <c r="F16" s="90"/>
      <c r="G16" s="90"/>
      <c r="H16" s="91"/>
    </row>
    <row r="17" spans="2:8">
      <c r="B17" s="92" t="s">
        <v>26</v>
      </c>
      <c r="C17" s="93"/>
      <c r="D17" s="93"/>
      <c r="E17" s="93"/>
      <c r="F17" s="93"/>
      <c r="G17" s="93"/>
      <c r="H17" s="94"/>
    </row>
    <row r="18" ht="21" customHeight="1" spans="2:8">
      <c r="B18" s="95"/>
      <c r="C18" s="96"/>
      <c r="D18" s="96"/>
      <c r="E18" s="96"/>
      <c r="F18" s="96"/>
      <c r="G18" s="96"/>
      <c r="H18" s="97"/>
    </row>
    <row r="19" spans="2:8">
      <c r="B19" s="92" t="s">
        <v>27</v>
      </c>
      <c r="C19" s="93"/>
      <c r="D19" s="93"/>
      <c r="E19" s="93"/>
      <c r="F19" s="93"/>
      <c r="G19" s="93"/>
      <c r="H19" s="94"/>
    </row>
    <row r="20" ht="21" customHeight="1" spans="2:8">
      <c r="B20" s="98"/>
      <c r="C20" s="99"/>
      <c r="D20" s="99"/>
      <c r="E20" s="99"/>
      <c r="F20" s="99"/>
      <c r="G20" s="99"/>
      <c r="H20" s="100"/>
    </row>
    <row r="21" spans="2:8">
      <c r="B21" s="101" t="s">
        <v>28</v>
      </c>
      <c r="C21" s="102"/>
      <c r="D21" s="102"/>
      <c r="E21" s="102"/>
      <c r="F21" s="102"/>
      <c r="G21" s="102"/>
      <c r="H21" s="97"/>
    </row>
    <row r="22" ht="23" customHeight="1" spans="2:8">
      <c r="B22" s="98"/>
      <c r="C22" s="99"/>
      <c r="D22" s="99"/>
      <c r="E22" s="99"/>
      <c r="F22" s="99"/>
      <c r="G22" s="99"/>
      <c r="H22" s="100"/>
    </row>
    <row r="23" spans="2:8">
      <c r="B23" s="103"/>
      <c r="C23" s="103"/>
      <c r="D23" s="103"/>
      <c r="E23" s="103"/>
      <c r="F23" s="103"/>
      <c r="G23" s="103"/>
      <c r="H23" s="103"/>
    </row>
    <row r="24" ht="30" customHeight="1" spans="2:8">
      <c r="B24" s="104" t="s">
        <v>29</v>
      </c>
      <c r="C24" s="104"/>
      <c r="D24" s="104"/>
      <c r="E24" s="104"/>
      <c r="F24" s="104"/>
      <c r="G24" s="104"/>
      <c r="H24" s="104"/>
    </row>
    <row r="25" ht="58" customHeight="1" spans="2:8">
      <c r="B25" s="105" t="s">
        <v>30</v>
      </c>
      <c r="C25" s="106"/>
      <c r="D25" s="105" t="s">
        <v>31</v>
      </c>
      <c r="E25" s="106"/>
      <c r="F25" s="106"/>
      <c r="G25" s="106"/>
      <c r="H25" s="107" t="s">
        <v>29</v>
      </c>
    </row>
    <row r="26" ht="53" customHeight="1" spans="2:8">
      <c r="B26" s="108" t="s">
        <v>32</v>
      </c>
      <c r="C26" s="109"/>
      <c r="D26" s="108" t="s">
        <v>33</v>
      </c>
      <c r="E26" s="109"/>
      <c r="F26" s="109"/>
      <c r="G26" s="109"/>
      <c r="H26" s="110" t="s">
        <v>34</v>
      </c>
    </row>
    <row r="27" ht="43" customHeight="1" spans="2:8">
      <c r="B27" s="108" t="s">
        <v>35</v>
      </c>
      <c r="C27" s="109"/>
      <c r="D27" s="108" t="s">
        <v>36</v>
      </c>
      <c r="E27" s="109"/>
      <c r="F27" s="109"/>
      <c r="G27" s="109"/>
      <c r="H27" s="110" t="s">
        <v>37</v>
      </c>
    </row>
    <row r="28" ht="51" customHeight="1" spans="2:8">
      <c r="B28" s="108" t="s">
        <v>38</v>
      </c>
      <c r="C28" s="109"/>
      <c r="D28" s="108" t="s">
        <v>39</v>
      </c>
      <c r="E28" s="109"/>
      <c r="F28" s="109"/>
      <c r="G28" s="109"/>
      <c r="H28" s="110" t="s">
        <v>40</v>
      </c>
    </row>
  </sheetData>
  <mergeCells count="27">
    <mergeCell ref="C1:H1"/>
    <mergeCell ref="B2:D2"/>
    <mergeCell ref="C3:D3"/>
    <mergeCell ref="C5:D5"/>
    <mergeCell ref="C7:D7"/>
    <mergeCell ref="B16:H16"/>
    <mergeCell ref="B24:H24"/>
    <mergeCell ref="B25:C25"/>
    <mergeCell ref="D25:G25"/>
    <mergeCell ref="B26:C26"/>
    <mergeCell ref="D26:G26"/>
    <mergeCell ref="B27:C27"/>
    <mergeCell ref="D27:G27"/>
    <mergeCell ref="B28:C28"/>
    <mergeCell ref="D28:G28"/>
    <mergeCell ref="B3:B4"/>
    <mergeCell ref="B5:B6"/>
    <mergeCell ref="B7:B8"/>
    <mergeCell ref="E5:E6"/>
    <mergeCell ref="F5:F6"/>
    <mergeCell ref="G5:G6"/>
    <mergeCell ref="G7:G8"/>
    <mergeCell ref="H5:H6"/>
    <mergeCell ref="B19:H20"/>
    <mergeCell ref="B21:H22"/>
    <mergeCell ref="B17:H18"/>
    <mergeCell ref="B10:H14"/>
  </mergeCells>
  <pageMargins left="0.826388888888889" right="0.393055555555556" top="0.55" bottom="0.432638888888889" header="0.511805555555556" footer="0.511805555555556"/>
  <pageSetup paperSize="9" scale="68"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43"/>
  <sheetViews>
    <sheetView tabSelected="1" view="pageBreakPreview" zoomScaleNormal="100" zoomScaleSheetLayoutView="100" workbookViewId="0">
      <selection activeCell="A1" sqref="A1"/>
    </sheetView>
  </sheetViews>
  <sheetFormatPr defaultColWidth="9" defaultRowHeight="14.25"/>
  <cols>
    <col min="3" max="3" width="11.125"/>
    <col min="5" max="5" width="12.625"/>
    <col min="11" max="11" width="11.125"/>
    <col min="12" max="12" width="9" customWidth="1"/>
  </cols>
  <sheetData>
    <row r="1" ht="45" customHeight="1" spans="1:13">
      <c r="A1" t="s">
        <v>41</v>
      </c>
      <c r="B1" s="1" t="s">
        <v>42</v>
      </c>
      <c r="C1" s="1"/>
      <c r="D1" s="1"/>
      <c r="E1" s="1"/>
      <c r="F1" s="1"/>
      <c r="G1" s="1"/>
      <c r="H1" s="1"/>
      <c r="I1" s="1"/>
      <c r="J1" s="1"/>
      <c r="K1" s="1"/>
      <c r="L1" s="1"/>
      <c r="M1" s="1"/>
    </row>
    <row r="2" ht="15" spans="2:13">
      <c r="B2" s="2" t="s">
        <v>43</v>
      </c>
      <c r="C2" s="3" t="s">
        <v>44</v>
      </c>
      <c r="D2" s="4" t="s">
        <v>45</v>
      </c>
      <c r="E2" s="2" t="s">
        <v>46</v>
      </c>
      <c r="F2" s="5"/>
      <c r="G2" s="6" t="s">
        <v>47</v>
      </c>
      <c r="H2" s="7" t="s">
        <v>48</v>
      </c>
      <c r="I2" s="7"/>
      <c r="J2" s="5" t="s">
        <v>49</v>
      </c>
      <c r="K2" s="5" t="s">
        <v>50</v>
      </c>
      <c r="L2" s="5" t="s">
        <v>51</v>
      </c>
      <c r="M2" s="5" t="s">
        <v>52</v>
      </c>
    </row>
    <row r="3" ht="24.75" spans="2:13">
      <c r="B3" s="8"/>
      <c r="C3" s="9"/>
      <c r="D3" s="6"/>
      <c r="E3" s="10" t="s">
        <v>8</v>
      </c>
      <c r="F3" s="10" t="s">
        <v>11</v>
      </c>
      <c r="G3" s="11"/>
      <c r="H3" s="12" t="s">
        <v>20</v>
      </c>
      <c r="I3" s="12" t="s">
        <v>23</v>
      </c>
      <c r="J3" s="6"/>
      <c r="K3" s="6"/>
      <c r="L3" s="6"/>
      <c r="M3" s="6"/>
    </row>
    <row r="4" ht="15" spans="2:13">
      <c r="B4" s="13">
        <v>1</v>
      </c>
      <c r="C4" s="13" t="s">
        <v>53</v>
      </c>
      <c r="D4" s="14" t="s">
        <v>54</v>
      </c>
      <c r="E4" s="15">
        <v>27</v>
      </c>
      <c r="F4" s="15">
        <v>50</v>
      </c>
      <c r="G4" s="15">
        <v>73</v>
      </c>
      <c r="H4" s="15">
        <v>7</v>
      </c>
      <c r="I4" s="16">
        <v>0</v>
      </c>
      <c r="J4" s="32">
        <f>(对应表!$D$4*E4*对应表!$F$3/100)+(对应表!$D$4*F4*对应表!$F$4/100)+(对应表!$D$6*G4*对应表!$F$5/100)+(对应表!$D$8*H4)+(对应表!$D$8*I4)</f>
        <v>19.9</v>
      </c>
      <c r="K4" s="33">
        <f>((E4*对应表!$D$4*对应表!$F$3/100)+(F4*对应表!$D$4*对应表!$F$4/100)+(H4*对应表!$D$8))/(对应表!$D$4*对应表!$F$3+对应表!$D$4*对应表!$F$4+对应表!$D$8*对应表!$F$7)</f>
        <v>0.186390532544379</v>
      </c>
      <c r="L4" s="17">
        <f>I4/对应表!$F$8</f>
        <v>0</v>
      </c>
      <c r="M4" s="34">
        <f>G4/对应表!$F$5</f>
        <v>0.73</v>
      </c>
    </row>
    <row r="5" ht="15" spans="2:13">
      <c r="B5" s="13">
        <v>2</v>
      </c>
      <c r="C5" s="13" t="s">
        <v>55</v>
      </c>
      <c r="D5" s="14" t="s">
        <v>56</v>
      </c>
      <c r="E5" s="16">
        <v>0</v>
      </c>
      <c r="F5" s="16">
        <v>0</v>
      </c>
      <c r="G5" s="16">
        <v>83</v>
      </c>
      <c r="H5" s="16">
        <v>10</v>
      </c>
      <c r="I5" s="16">
        <v>6</v>
      </c>
      <c r="J5" s="32">
        <f>(对应表!$D$4*E5*对应表!$F$3/100)+(对应表!$D$4*F5*对应表!$F$4/100)+(对应表!$D$6*G5*对应表!$F$5/100)+(对应表!$D$8*H5)+(对应表!$D$8*I5)</f>
        <v>19.5</v>
      </c>
      <c r="K5" s="33">
        <f>((E5*对应表!$D$4*对应表!$F$3/100)+(F5*对应表!$D$4*对应表!$F$4/100)+(H5*对应表!$D$8))/(对应表!$D$4*对应表!$F$3+对应表!$D$4*对应表!$F$4+对应表!$D$8*对应表!$F$7)</f>
        <v>0.103550295857988</v>
      </c>
      <c r="L5" s="17">
        <f>I5/对应表!$F$8</f>
        <v>0.1875</v>
      </c>
      <c r="M5" s="34">
        <f>G5/对应表!$F$5</f>
        <v>0.83</v>
      </c>
    </row>
    <row r="6" ht="15" spans="2:13">
      <c r="B6" s="13">
        <v>3</v>
      </c>
      <c r="C6" s="13" t="s">
        <v>57</v>
      </c>
      <c r="D6" s="14" t="s">
        <v>58</v>
      </c>
      <c r="E6" s="16">
        <v>58.75</v>
      </c>
      <c r="F6" s="16">
        <v>100</v>
      </c>
      <c r="G6" s="16">
        <v>85</v>
      </c>
      <c r="H6" s="16">
        <v>50</v>
      </c>
      <c r="I6" s="16">
        <v>10</v>
      </c>
      <c r="J6" s="32">
        <f>(对应表!$D$4*E6*对应表!$F$3/100)+(对应表!$D$4*F6*对应表!$F$4/100)+(对应表!$D$6*G6*对应表!$F$5/100)+(对应表!$D$8*H6)+(对应表!$D$8*I6)</f>
        <v>66.375</v>
      </c>
      <c r="K6" s="33">
        <f>((E6*对应表!$D$4*对应表!$F$3/100)+(F6*对应表!$D$4*对应表!$F$4/100)+(H6*对应表!$D$8))/(对应表!$D$4*对应表!$F$3+对应表!$D$4*对应表!$F$4+对应表!$D$8*对应表!$F$7)</f>
        <v>0.75258875739645</v>
      </c>
      <c r="L6" s="17">
        <f>I6/对应表!$F$8</f>
        <v>0.3125</v>
      </c>
      <c r="M6" s="34">
        <f>G6/对应表!$F$5</f>
        <v>0.85</v>
      </c>
    </row>
    <row r="7" ht="15" spans="2:13">
      <c r="B7" s="13">
        <v>4</v>
      </c>
      <c r="C7" s="13" t="s">
        <v>59</v>
      </c>
      <c r="D7" s="14" t="s">
        <v>60</v>
      </c>
      <c r="E7" s="16">
        <v>73.75</v>
      </c>
      <c r="F7" s="16">
        <v>100</v>
      </c>
      <c r="G7" s="16">
        <v>86</v>
      </c>
      <c r="H7" s="16">
        <v>63</v>
      </c>
      <c r="I7" s="16">
        <v>20</v>
      </c>
      <c r="J7" s="32">
        <f>(对应表!$D$4*E7*对应表!$F$3/100)+(对应表!$D$4*F7*对应表!$F$4/100)+(对应表!$D$6*G7*对应表!$F$5/100)+(对应表!$D$8*H7)+(对应表!$D$8*I7)</f>
        <v>84.075</v>
      </c>
      <c r="K7" s="33">
        <f>((E7*对应表!$D$4*对应表!$F$3/100)+(F7*对应表!$D$4*对应表!$F$4/100)+(H7*对应表!$D$8))/(对应表!$D$4*对应表!$F$3+对应表!$D$4*对应表!$F$4+对应表!$D$8*对应表!$F$7)</f>
        <v>0.90939349112426</v>
      </c>
      <c r="L7" s="17">
        <f>I7/对应表!$F$8</f>
        <v>0.625</v>
      </c>
      <c r="M7" s="34">
        <f>G7/对应表!$F$5</f>
        <v>0.86</v>
      </c>
    </row>
    <row r="8" ht="15" spans="2:13">
      <c r="B8" s="13">
        <v>5</v>
      </c>
      <c r="C8" s="13" t="s">
        <v>61</v>
      </c>
      <c r="D8" s="14" t="s">
        <v>62</v>
      </c>
      <c r="E8" s="16">
        <v>67.5</v>
      </c>
      <c r="F8" s="16">
        <v>100</v>
      </c>
      <c r="G8" s="16">
        <v>92</v>
      </c>
      <c r="H8" s="16">
        <v>61</v>
      </c>
      <c r="I8" s="16">
        <v>12</v>
      </c>
      <c r="J8" s="32">
        <f>(对应表!$D$4*E8*对应表!$F$3/100)+(对应表!$D$4*F8*对应表!$F$4/100)+(对应表!$D$6*G8*对应表!$F$5/100)+(对应表!$D$8*H8)+(对应表!$D$8*I8)</f>
        <v>77.05</v>
      </c>
      <c r="K8" s="33">
        <f>((E8*对应表!$D$4*对应表!$F$3/100)+(F8*对应表!$D$4*对应表!$F$4/100)+(H8*对应表!$D$8))/(对应表!$D$4*对应表!$F$3+对应表!$D$4*对应表!$F$4+对应表!$D$8*对应表!$F$7)</f>
        <v>0.879437869822485</v>
      </c>
      <c r="L8" s="17">
        <f>I8/对应表!$F$8</f>
        <v>0.375</v>
      </c>
      <c r="M8" s="34">
        <f>G8/对应表!$F$5</f>
        <v>0.92</v>
      </c>
    </row>
    <row r="9" ht="15" spans="2:13">
      <c r="B9" s="13">
        <v>6</v>
      </c>
      <c r="C9" s="13" t="s">
        <v>63</v>
      </c>
      <c r="D9" s="14" t="s">
        <v>64</v>
      </c>
      <c r="E9" s="16">
        <v>77.5</v>
      </c>
      <c r="F9" s="16">
        <v>100</v>
      </c>
      <c r="G9" s="16">
        <v>87</v>
      </c>
      <c r="H9" s="16">
        <v>31</v>
      </c>
      <c r="I9" s="16">
        <v>12</v>
      </c>
      <c r="J9" s="32">
        <f>(对应表!$D$4*E9*对应表!$F$3/100)+(对应表!$D$4*F9*对应表!$F$4/100)+(对应表!$D$6*G9*对应表!$F$5/100)+(对应表!$D$8*H9)+(对应表!$D$8*I9)</f>
        <v>56.55</v>
      </c>
      <c r="K9" s="33">
        <f>((E9*对应表!$D$4*对应表!$F$3/100)+(F9*对应表!$D$4*对应表!$F$4/100)+(H9*对应表!$D$8))/(对应表!$D$4*对应表!$F$3+对应表!$D$4*对应表!$F$4+对应表!$D$8*对应表!$F$7)</f>
        <v>0.583579881656805</v>
      </c>
      <c r="L9" s="17">
        <f>I9/对应表!$F$8</f>
        <v>0.375</v>
      </c>
      <c r="M9" s="34">
        <f>G9/对应表!$F$5</f>
        <v>0.87</v>
      </c>
    </row>
    <row r="10" ht="15" spans="2:13">
      <c r="B10" s="13">
        <v>7</v>
      </c>
      <c r="C10" s="13" t="s">
        <v>65</v>
      </c>
      <c r="D10" s="14" t="s">
        <v>66</v>
      </c>
      <c r="E10" s="16">
        <v>80</v>
      </c>
      <c r="F10" s="16">
        <v>100</v>
      </c>
      <c r="G10" s="16">
        <v>84</v>
      </c>
      <c r="H10" s="16">
        <v>62</v>
      </c>
      <c r="I10" s="16">
        <v>16</v>
      </c>
      <c r="J10" s="32">
        <f>(对应表!$D$4*E10*对应表!$F$3/100)+(对应表!$D$4*F10*对应表!$F$4/100)+(对应表!$D$6*G10*对应表!$F$5/100)+(对应表!$D$8*H10)+(对应表!$D$8*I10)</f>
        <v>81</v>
      </c>
      <c r="K10" s="33">
        <f>((E10*对应表!$D$4*对应表!$F$3/100)+(F10*对应表!$D$4*对应表!$F$4/100)+(H10*对应表!$D$8))/(对应表!$D$4*对应表!$F$3+对应表!$D$4*对应表!$F$4+对应表!$D$8*对应表!$F$7)</f>
        <v>0.908284023668639</v>
      </c>
      <c r="L10" s="17">
        <f>I10/对应表!$F$8</f>
        <v>0.5</v>
      </c>
      <c r="M10" s="34">
        <f>G10/对应表!$F$5</f>
        <v>0.84</v>
      </c>
    </row>
    <row r="11" ht="15" spans="2:13">
      <c r="B11" s="13">
        <v>8</v>
      </c>
      <c r="C11" s="13" t="s">
        <v>67</v>
      </c>
      <c r="D11" s="14" t="s">
        <v>68</v>
      </c>
      <c r="E11" s="16">
        <v>61.25</v>
      </c>
      <c r="F11" s="16">
        <v>100</v>
      </c>
      <c r="G11" s="16">
        <v>91</v>
      </c>
      <c r="H11" s="16">
        <v>71</v>
      </c>
      <c r="I11" s="16">
        <v>14</v>
      </c>
      <c r="J11" s="32">
        <f>(对应表!$D$4*E11*对应表!$F$3/100)+(对应表!$D$4*F11*对应表!$F$4/100)+(对应表!$D$6*G11*对应表!$F$5/100)+(对应表!$D$8*H11)+(对应表!$D$8*I11)</f>
        <v>84.725</v>
      </c>
      <c r="K11" s="33">
        <f>((E11*对应表!$D$4*对应表!$F$3/100)+(F11*对应表!$D$4*对应表!$F$4/100)+(H11*对应表!$D$8))/(对应表!$D$4*对应表!$F$3+对应表!$D$4*对应表!$F$4+对应表!$D$8*对应表!$F$7)</f>
        <v>0.973742603550296</v>
      </c>
      <c r="L11" s="17">
        <f>I11/对应表!$F$8</f>
        <v>0.4375</v>
      </c>
      <c r="M11" s="34">
        <f>G11/对应表!$F$5</f>
        <v>0.91</v>
      </c>
    </row>
    <row r="12" ht="15" spans="2:13">
      <c r="B12" s="13">
        <v>9</v>
      </c>
      <c r="C12" s="13" t="s">
        <v>69</v>
      </c>
      <c r="D12" s="14" t="s">
        <v>70</v>
      </c>
      <c r="E12" s="16">
        <v>42.5</v>
      </c>
      <c r="F12" s="16">
        <v>100</v>
      </c>
      <c r="G12" s="16">
        <v>78</v>
      </c>
      <c r="H12" s="16">
        <v>40</v>
      </c>
      <c r="I12" s="16">
        <v>18</v>
      </c>
      <c r="J12" s="32">
        <f>(对应表!$D$4*E12*对应表!$F$3/100)+(对应表!$D$4*F12*对应表!$F$4/100)+(对应表!$D$6*G12*对应表!$F$5/100)+(对应表!$D$8*H12)+(对应表!$D$8*I12)</f>
        <v>62.65</v>
      </c>
      <c r="K12" s="33">
        <f>((E12*对应表!$D$4*对应表!$F$3/100)+(F12*对应表!$D$4*对应表!$F$4/100)+(H12*对应表!$D$8))/(对应表!$D$4*对应表!$F$3+对应表!$D$4*对应表!$F$4+对应表!$D$8*对应表!$F$7)</f>
        <v>0.625</v>
      </c>
      <c r="L12" s="17">
        <f>I12/对应表!$F$8</f>
        <v>0.5625</v>
      </c>
      <c r="M12" s="34">
        <f>G12/对应表!$F$5</f>
        <v>0.78</v>
      </c>
    </row>
    <row r="13" ht="15" spans="2:13">
      <c r="B13" s="13">
        <v>10</v>
      </c>
      <c r="C13" s="13" t="s">
        <v>71</v>
      </c>
      <c r="D13" s="14" t="s">
        <v>72</v>
      </c>
      <c r="E13" s="16">
        <v>22.5</v>
      </c>
      <c r="F13" s="16">
        <v>100</v>
      </c>
      <c r="G13" s="16">
        <v>82</v>
      </c>
      <c r="H13" s="16">
        <v>43</v>
      </c>
      <c r="I13" s="16">
        <v>16</v>
      </c>
      <c r="J13" s="32">
        <f>(对应表!$D$4*E13*对应表!$F$3/100)+(对应表!$D$4*F13*对应表!$F$4/100)+(对应表!$D$6*G13*对应表!$F$5/100)+(对应表!$D$8*H13)+(对应表!$D$8*I13)</f>
        <v>61.75</v>
      </c>
      <c r="K13" s="33">
        <f>((E13*对应表!$D$4*对应表!$F$3/100)+(F13*对应表!$D$4*对应表!$F$4/100)+(H13*对应表!$D$8))/(对应表!$D$4*对应表!$F$3+对应表!$D$4*对应表!$F$4+对应表!$D$8*对应表!$F$7)</f>
        <v>0.626479289940828</v>
      </c>
      <c r="L13" s="17">
        <f>I13/对应表!$F$8</f>
        <v>0.5</v>
      </c>
      <c r="M13" s="34">
        <f>G13/对应表!$F$5</f>
        <v>0.82</v>
      </c>
    </row>
    <row r="14" ht="15" spans="2:13">
      <c r="B14" s="13">
        <v>11</v>
      </c>
      <c r="C14" s="13">
        <v>20111100173</v>
      </c>
      <c r="D14" s="17" t="s">
        <v>73</v>
      </c>
      <c r="E14" s="16">
        <v>25.625</v>
      </c>
      <c r="F14" s="16">
        <v>50</v>
      </c>
      <c r="G14" s="16">
        <v>86</v>
      </c>
      <c r="H14" s="16">
        <v>6</v>
      </c>
      <c r="I14" s="16">
        <v>2</v>
      </c>
      <c r="J14" s="32">
        <f>(对应表!$D$4*E14*对应表!$F$3/100)+(对应表!$D$4*F14*对应表!$F$4/100)+(对应表!$D$6*G14*对应表!$F$5/100)+(对应表!$D$8*H14)+(对应表!$D$8*I14)</f>
        <v>21.7625</v>
      </c>
      <c r="K14" s="33">
        <f>((E14*对应表!$D$4*对应表!$F$3/100)+(F14*对应表!$D$4*对应表!$F$4/100)+(H14*对应表!$D$8))/(对应表!$D$4*对应表!$F$3+对应表!$D$4*对应表!$F$4+对应表!$D$8*对应表!$F$7)</f>
        <v>0.174001479289941</v>
      </c>
      <c r="L14" s="17">
        <f>I14/对应表!$F$8</f>
        <v>0.0625</v>
      </c>
      <c r="M14" s="34">
        <f>G14/对应表!$F$5</f>
        <v>0.86</v>
      </c>
    </row>
    <row r="15" ht="15" spans="2:13">
      <c r="B15" s="13">
        <v>12</v>
      </c>
      <c r="C15" s="13">
        <v>20111100174</v>
      </c>
      <c r="D15" s="14" t="s">
        <v>74</v>
      </c>
      <c r="E15" s="16">
        <v>48.125</v>
      </c>
      <c r="F15" s="16">
        <v>100</v>
      </c>
      <c r="G15" s="16">
        <v>71</v>
      </c>
      <c r="H15" s="16">
        <v>62</v>
      </c>
      <c r="I15" s="16">
        <v>10</v>
      </c>
      <c r="J15" s="32">
        <f>(对应表!$D$4*E15*对应表!$F$3/100)+(对应表!$D$4*F15*对应表!$F$4/100)+(对应表!$D$6*G15*对应表!$F$5/100)+(对应表!$D$8*H15)+(对应表!$D$8*I15)</f>
        <v>72.3125</v>
      </c>
      <c r="K15" s="33">
        <f>((E15*对应表!$D$4*对应表!$F$3/100)+(F15*对应表!$D$4*对应表!$F$4/100)+(H15*对应表!$D$8))/(对应表!$D$4*对应表!$F$3+对应表!$D$4*对应表!$F$4+对应表!$D$8*对应表!$F$7)</f>
        <v>0.861131656804734</v>
      </c>
      <c r="L15" s="17">
        <f>I15/对应表!$F$8</f>
        <v>0.3125</v>
      </c>
      <c r="M15" s="34">
        <f>G15/对应表!$F$5</f>
        <v>0.71</v>
      </c>
    </row>
    <row r="16" ht="15" spans="2:13">
      <c r="B16" s="13">
        <v>13</v>
      </c>
      <c r="C16" s="13">
        <v>20111100175</v>
      </c>
      <c r="D16" s="14" t="s">
        <v>75</v>
      </c>
      <c r="E16" s="16">
        <v>65.625</v>
      </c>
      <c r="F16" s="16">
        <v>100</v>
      </c>
      <c r="G16" s="16">
        <v>83</v>
      </c>
      <c r="H16" s="16">
        <v>31</v>
      </c>
      <c r="I16" s="16">
        <v>8</v>
      </c>
      <c r="J16" s="32">
        <f>(对应表!$D$4*E16*对应表!$F$3/100)+(对应表!$D$4*F16*对应表!$F$4/100)+(对应表!$D$6*G16*对应表!$F$5/100)+(对应表!$D$8*H16)+(对应表!$D$8*I16)</f>
        <v>52.1625</v>
      </c>
      <c r="K16" s="33">
        <f>((E16*对应表!$D$4*对应表!$F$3/100)+(F16*对应表!$D$4*对应表!$F$4/100)+(H16*对应表!$D$8))/(对应表!$D$4*对应表!$F$3+对应表!$D$4*对应表!$F$4+对应表!$D$8*对应表!$F$7)</f>
        <v>0.566013313609467</v>
      </c>
      <c r="L16" s="17">
        <f>I16/对应表!$F$8</f>
        <v>0.25</v>
      </c>
      <c r="M16" s="34">
        <f>G16/对应表!$F$5</f>
        <v>0.83</v>
      </c>
    </row>
    <row r="17" ht="15" spans="2:13">
      <c r="B17" s="13">
        <v>14</v>
      </c>
      <c r="C17" s="13">
        <v>20111100176</v>
      </c>
      <c r="D17" s="14" t="s">
        <v>76</v>
      </c>
      <c r="E17" s="16">
        <v>90</v>
      </c>
      <c r="F17" s="16">
        <v>100</v>
      </c>
      <c r="G17" s="16">
        <v>97</v>
      </c>
      <c r="H17" s="16">
        <v>76</v>
      </c>
      <c r="I17" s="16">
        <v>18</v>
      </c>
      <c r="J17" s="32">
        <f>(对应表!$D$4*E17*对应表!$F$3/100)+(对应表!$D$4*F17*对应表!$F$4/100)+(对应表!$D$6*G17*对应表!$F$5/100)+(对应表!$D$8*H17)+(对应表!$D$8*I17)</f>
        <v>94.5</v>
      </c>
      <c r="K17" s="33">
        <f>((E17*对应表!$D$4*对应表!$F$3/100)+(F17*对应表!$D$4*对应表!$F$4/100)+(H17*对应表!$D$8))/(对应表!$D$4*对应表!$F$3+对应表!$D$4*对应表!$F$4+对应表!$D$8*对应表!$F$7)</f>
        <v>1.06804733727811</v>
      </c>
      <c r="L17" s="17">
        <f>I17/对应表!$F$8</f>
        <v>0.5625</v>
      </c>
      <c r="M17" s="34">
        <f>G17/对应表!$F$5</f>
        <v>0.97</v>
      </c>
    </row>
    <row r="18" ht="15" spans="2:13">
      <c r="B18" s="13">
        <v>15</v>
      </c>
      <c r="C18" s="13">
        <v>20111100177</v>
      </c>
      <c r="D18" s="14" t="s">
        <v>77</v>
      </c>
      <c r="E18" s="16">
        <v>65</v>
      </c>
      <c r="F18" s="16">
        <v>100</v>
      </c>
      <c r="G18" s="16">
        <v>94</v>
      </c>
      <c r="H18" s="16">
        <v>50</v>
      </c>
      <c r="I18" s="16">
        <v>18</v>
      </c>
      <c r="J18" s="32">
        <f>(对应表!$D$4*E18*对应表!$F$3/100)+(对应表!$D$4*F18*对应表!$F$4/100)+(对应表!$D$6*G18*对应表!$F$5/100)+(对应表!$D$8*H18)+(对应表!$D$8*I18)</f>
        <v>73.5</v>
      </c>
      <c r="K18" s="33">
        <f>((E18*对应表!$D$4*对应表!$F$3/100)+(F18*对应表!$D$4*对应表!$F$4/100)+(H18*对应表!$D$8))/(对应表!$D$4*对应表!$F$3+对应表!$D$4*对应表!$F$4+对应表!$D$8*对应表!$F$7)</f>
        <v>0.761834319526627</v>
      </c>
      <c r="L18" s="17">
        <f>I18/对应表!$F$8</f>
        <v>0.5625</v>
      </c>
      <c r="M18" s="34">
        <f>G18/对应表!$F$5</f>
        <v>0.94</v>
      </c>
    </row>
    <row r="19" ht="15" spans="2:13">
      <c r="B19" s="13">
        <v>16</v>
      </c>
      <c r="C19" s="13">
        <v>20111100178</v>
      </c>
      <c r="D19" s="14" t="s">
        <v>78</v>
      </c>
      <c r="E19" s="16">
        <v>85</v>
      </c>
      <c r="F19" s="16">
        <v>100</v>
      </c>
      <c r="G19" s="16">
        <v>90</v>
      </c>
      <c r="H19" s="16">
        <v>50</v>
      </c>
      <c r="I19" s="16">
        <v>14</v>
      </c>
      <c r="J19" s="32">
        <f>(对应表!$D$4*E19*对应表!$F$3/100)+(对应表!$D$4*F19*对应表!$F$4/100)+(对应表!$D$6*G19*对应表!$F$5/100)+(对应表!$D$8*H19)+(对应表!$D$8*I19)</f>
        <v>72.3</v>
      </c>
      <c r="K19" s="33">
        <f>((E19*对应表!$D$4*对应表!$F$3/100)+(F19*对应表!$D$4*对应表!$F$4/100)+(H19*对应表!$D$8))/(对应表!$D$4*对应表!$F$3+对应表!$D$4*对应表!$F$4+对应表!$D$8*对应表!$F$7)</f>
        <v>0.791420118343195</v>
      </c>
      <c r="L19" s="17">
        <f>I19/对应表!$F$8</f>
        <v>0.4375</v>
      </c>
      <c r="M19" s="34">
        <f>G19/对应表!$F$5</f>
        <v>0.9</v>
      </c>
    </row>
    <row r="20" ht="15" spans="2:13">
      <c r="B20" s="18">
        <v>17</v>
      </c>
      <c r="C20" s="18">
        <v>20111100179</v>
      </c>
      <c r="D20" s="19" t="s">
        <v>79</v>
      </c>
      <c r="E20" s="20">
        <v>86.25</v>
      </c>
      <c r="F20" s="16">
        <v>100</v>
      </c>
      <c r="G20" s="20">
        <v>89</v>
      </c>
      <c r="H20" s="20">
        <v>77</v>
      </c>
      <c r="I20" s="20">
        <v>20</v>
      </c>
      <c r="J20" s="32">
        <f>(对应表!$D$4*E20*对应表!$F$3/100)+(对应表!$D$4*F20*对应表!$F$4/100)+(对应表!$D$6*G20*对应表!$F$5/100)+(对应表!$D$8*H20)+(对应表!$D$8*I20)</f>
        <v>95.425</v>
      </c>
      <c r="K20" s="33">
        <f>((E20*对应表!$D$4*对应表!$F$3/100)+(F20*对应表!$D$4*对应表!$F$4/100)+(H20*对应表!$D$8))/(对应表!$D$4*对应表!$F$3+对应表!$D$4*对应表!$F$4+对应表!$D$8*对应表!$F$7)</f>
        <v>1.0728550295858</v>
      </c>
      <c r="L20" s="17">
        <f>I20/对应表!$F$8</f>
        <v>0.625</v>
      </c>
      <c r="M20" s="34">
        <f>G20/对应表!$F$5</f>
        <v>0.89</v>
      </c>
    </row>
    <row r="21" ht="15" spans="2:13">
      <c r="B21" s="21">
        <v>18</v>
      </c>
      <c r="C21" s="21">
        <v>20111100180</v>
      </c>
      <c r="D21" s="22" t="s">
        <v>80</v>
      </c>
      <c r="E21" s="23">
        <v>33.125</v>
      </c>
      <c r="F21" s="20">
        <v>50</v>
      </c>
      <c r="G21" s="23">
        <v>83</v>
      </c>
      <c r="H21" s="23">
        <v>0</v>
      </c>
      <c r="I21" s="23">
        <v>2</v>
      </c>
      <c r="J21" s="32">
        <f>(对应表!$D$4*E21*对应表!$F$3/100)+(对应表!$D$4*F21*对应表!$F$4/100)+(对应表!$D$6*G21*对应表!$F$5/100)+(对应表!$D$8*H21)+(对应表!$D$8*I21)</f>
        <v>18.0125</v>
      </c>
      <c r="K21" s="33">
        <f>((E21*对应表!$D$4*对应表!$F$3/100)+(F21*对应表!$D$4*对应表!$F$4/100)+(H21*对应表!$D$8))/(对应表!$D$4*对应表!$F$3+对应表!$D$4*对应表!$F$4+对应表!$D$8*对应表!$F$7)</f>
        <v>0.122965976331361</v>
      </c>
      <c r="L21" s="17">
        <f>I21/对应表!$F$8</f>
        <v>0.0625</v>
      </c>
      <c r="M21" s="34">
        <f>G21/对应表!$F$5</f>
        <v>0.83</v>
      </c>
    </row>
    <row r="22" ht="15" spans="2:13">
      <c r="B22" s="18">
        <v>19</v>
      </c>
      <c r="C22" s="18">
        <v>20111100181</v>
      </c>
      <c r="D22" s="19" t="s">
        <v>81</v>
      </c>
      <c r="E22" s="20">
        <v>67.5</v>
      </c>
      <c r="F22" s="23">
        <v>100</v>
      </c>
      <c r="G22" s="20">
        <v>90</v>
      </c>
      <c r="H22" s="20">
        <v>35</v>
      </c>
      <c r="I22" s="20">
        <v>10</v>
      </c>
      <c r="J22" s="32">
        <f>(对应表!$D$4*E22*对应表!$F$3/100)+(对应表!$D$4*F22*对应表!$F$4/100)+(对应表!$D$6*G22*对应表!$F$5/100)+(对应表!$D$8*H22)+(对应表!$D$8*I22)</f>
        <v>57.25</v>
      </c>
      <c r="K22" s="33">
        <f>((E22*对应表!$D$4*对应表!$F$3/100)+(F22*对应表!$D$4*对应表!$F$4/100)+(H22*对应表!$D$8))/(对应表!$D$4*对应表!$F$3+对应表!$D$4*对应表!$F$4+对应表!$D$8*对应表!$F$7)</f>
        <v>0.610207100591716</v>
      </c>
      <c r="L22" s="17">
        <f>I22/对应表!$F$8</f>
        <v>0.3125</v>
      </c>
      <c r="M22" s="34">
        <f>G22/对应表!$F$5</f>
        <v>0.9</v>
      </c>
    </row>
    <row r="23" ht="15" spans="2:13">
      <c r="B23" s="24">
        <v>20</v>
      </c>
      <c r="C23" s="24">
        <v>20111100182</v>
      </c>
      <c r="D23" s="25" t="s">
        <v>82</v>
      </c>
      <c r="E23" s="26">
        <v>75</v>
      </c>
      <c r="F23" s="20">
        <v>100</v>
      </c>
      <c r="G23" s="26">
        <v>85</v>
      </c>
      <c r="H23" s="26">
        <v>53</v>
      </c>
      <c r="I23" s="26">
        <v>12</v>
      </c>
      <c r="J23" s="32">
        <f>(对应表!$D$4*E23*对应表!$F$3/100)+(对应表!$D$4*F23*对应表!$F$4/100)+(对应表!$D$6*G23*对应表!$F$5/100)+(对应表!$D$8*H23)+(对应表!$D$8*I23)</f>
        <v>71.5</v>
      </c>
      <c r="K23" s="33">
        <f>((E23*对应表!$D$4*对应表!$F$3/100)+(F23*对应表!$D$4*对应表!$F$4/100)+(H23*对应表!$D$8))/(对应表!$D$4*对应表!$F$3+对应表!$D$4*对应表!$F$4+对应表!$D$8*对应表!$F$7)</f>
        <v>0.807692307692308</v>
      </c>
      <c r="L23" s="17">
        <f>I23/对应表!$F$8</f>
        <v>0.375</v>
      </c>
      <c r="M23" s="34">
        <f>G23/对应表!$F$5</f>
        <v>0.85</v>
      </c>
    </row>
    <row r="24" ht="15" spans="2:13">
      <c r="B24" s="24">
        <v>21</v>
      </c>
      <c r="C24" s="24">
        <v>20111100183</v>
      </c>
      <c r="D24" s="25" t="s">
        <v>83</v>
      </c>
      <c r="E24" s="26">
        <v>66.875</v>
      </c>
      <c r="F24" s="26">
        <v>100</v>
      </c>
      <c r="G24" s="26">
        <v>93</v>
      </c>
      <c r="H24" s="26">
        <v>49</v>
      </c>
      <c r="I24" s="26">
        <v>12</v>
      </c>
      <c r="J24" s="32">
        <f>(对应表!$D$4*E24*对应表!$F$3/100)+(对应表!$D$4*F24*对应表!$F$4/100)+(对应表!$D$6*G24*对应表!$F$5/100)+(对应表!$D$8*H24)+(对应表!$D$8*I24)</f>
        <v>68.6875</v>
      </c>
      <c r="K24" s="33">
        <f>((E24*对应表!$D$4*对应表!$F$3/100)+(F24*对应表!$D$4*对应表!$F$4/100)+(H24*对应表!$D$8))/(对应表!$D$4*对应表!$F$3+对应表!$D$4*对应表!$F$4+对应表!$D$8*对应表!$F$7)</f>
        <v>0.754252958579882</v>
      </c>
      <c r="L24" s="17">
        <f>I24/对应表!$F$8</f>
        <v>0.375</v>
      </c>
      <c r="M24" s="34">
        <f>G24/对应表!$F$5</f>
        <v>0.93</v>
      </c>
    </row>
    <row r="25" ht="15" spans="2:13">
      <c r="B25" s="21">
        <v>22</v>
      </c>
      <c r="C25" s="21">
        <v>20111100184</v>
      </c>
      <c r="D25" s="22" t="s">
        <v>84</v>
      </c>
      <c r="E25" s="23">
        <v>16.875</v>
      </c>
      <c r="F25" s="26">
        <v>100</v>
      </c>
      <c r="G25" s="23">
        <v>77</v>
      </c>
      <c r="H25" s="23">
        <v>0</v>
      </c>
      <c r="I25" s="23">
        <v>4</v>
      </c>
      <c r="J25" s="32">
        <f>(对应表!$D$4*E25*对应表!$F$3/100)+(对应表!$D$4*F25*对应表!$F$4/100)+(对应表!$D$6*G25*对应表!$F$5/100)+(对应表!$D$8*H25)+(对应表!$D$8*I25)</f>
        <v>22.1875</v>
      </c>
      <c r="K25" s="33">
        <f>((E25*对应表!$D$4*对应表!$F$3/100)+(F25*对应表!$D$4*对应表!$F$4/100)+(H25*对应表!$D$8))/(对应表!$D$4*对应表!$F$3+对应表!$D$4*对应表!$F$4+对应表!$D$8*对应表!$F$7)</f>
        <v>0.17289201183432</v>
      </c>
      <c r="L25" s="17">
        <f>I25/对应表!$F$8</f>
        <v>0.125</v>
      </c>
      <c r="M25" s="34">
        <f>G25/对应表!$F$5</f>
        <v>0.77</v>
      </c>
    </row>
    <row r="26" ht="15" spans="2:13">
      <c r="B26" s="13">
        <v>23</v>
      </c>
      <c r="C26" s="13">
        <v>20111100185</v>
      </c>
      <c r="D26" s="14" t="s">
        <v>85</v>
      </c>
      <c r="E26" s="16">
        <v>71.875</v>
      </c>
      <c r="F26" s="23">
        <v>100</v>
      </c>
      <c r="G26" s="16">
        <v>87</v>
      </c>
      <c r="H26" s="16">
        <v>42</v>
      </c>
      <c r="I26" s="16">
        <v>12</v>
      </c>
      <c r="J26" s="32">
        <f>(对应表!$D$4*E26*对应表!$F$3/100)+(对应表!$D$4*F26*对应表!$F$4/100)+(对应表!$D$6*G26*对应表!$F$5/100)+(对应表!$D$8*H26)+(对应表!$D$8*I26)</f>
        <v>63.6875</v>
      </c>
      <c r="K26" s="33">
        <f>((E26*对应表!$D$4*对应表!$F$3/100)+(F26*对应表!$D$4*对应表!$F$4/100)+(H26*对应表!$D$8))/(对应表!$D$4*对应表!$F$3+对应表!$D$4*对应表!$F$4+对应表!$D$8*对应表!$F$7)</f>
        <v>0.689164201183432</v>
      </c>
      <c r="L26" s="17">
        <f>I26/对应表!$F$8</f>
        <v>0.375</v>
      </c>
      <c r="M26" s="34">
        <f>G26/对应表!$F$5</f>
        <v>0.87</v>
      </c>
    </row>
    <row r="27" ht="15" spans="2:13">
      <c r="B27" s="13">
        <v>24</v>
      </c>
      <c r="C27" s="13">
        <v>20111100187</v>
      </c>
      <c r="D27" s="14" t="s">
        <v>86</v>
      </c>
      <c r="E27" s="16">
        <v>41.875</v>
      </c>
      <c r="F27" s="16">
        <v>100</v>
      </c>
      <c r="G27" s="16">
        <v>87</v>
      </c>
      <c r="H27" s="16">
        <v>40</v>
      </c>
      <c r="I27" s="16">
        <v>6</v>
      </c>
      <c r="J27" s="32">
        <f>(对应表!$D$4*E27*对应表!$F$3/100)+(对应表!$D$4*F27*对应表!$F$4/100)+(对应表!$D$6*G27*对应表!$F$5/100)+(对应表!$D$8*H27)+(对应表!$D$8*I27)</f>
        <v>55.0875</v>
      </c>
      <c r="K27" s="33">
        <f>((E27*对应表!$D$4*对应表!$F$3/100)+(F27*对应表!$D$4*对应表!$F$4/100)+(H27*对应表!$D$8))/(对应表!$D$4*对应表!$F$3+对应表!$D$4*对应表!$F$4+对应表!$D$8*对应表!$F$7)</f>
        <v>0.624075443786982</v>
      </c>
      <c r="L27" s="17">
        <f>I27/对应表!$F$8</f>
        <v>0.1875</v>
      </c>
      <c r="M27" s="34">
        <f>G27/对应表!$F$5</f>
        <v>0.87</v>
      </c>
    </row>
    <row r="28" ht="15" spans="2:13">
      <c r="B28" s="18">
        <v>25</v>
      </c>
      <c r="C28" s="18">
        <v>20111100188</v>
      </c>
      <c r="D28" s="19" t="s">
        <v>87</v>
      </c>
      <c r="E28" s="20">
        <v>79.375</v>
      </c>
      <c r="F28" s="20">
        <v>100</v>
      </c>
      <c r="G28" s="20">
        <v>84</v>
      </c>
      <c r="H28" s="20">
        <v>54</v>
      </c>
      <c r="I28" s="20">
        <v>16</v>
      </c>
      <c r="J28" s="32">
        <f>(对应表!$D$4*E28*对应表!$F$3/100)+(对应表!$D$4*F28*对应表!$F$4/100)+(对应表!$D$6*G28*对应表!$F$5/100)+(对应表!$D$8*H28)+(对应表!$D$8*I28)</f>
        <v>75.3375</v>
      </c>
      <c r="K28" s="33">
        <f>((E28*对应表!$D$4*对应表!$F$3/100)+(F28*对应表!$D$4*对应表!$F$4/100)+(H28*对应表!$D$8))/(对应表!$D$4*对应表!$F$3+对应表!$D$4*对应表!$F$4+对应表!$D$8*对应表!$F$7)</f>
        <v>0.824519230769231</v>
      </c>
      <c r="L28" s="17">
        <f>I28/对应表!$F$8</f>
        <v>0.5</v>
      </c>
      <c r="M28" s="34">
        <f>G28/对应表!$F$5</f>
        <v>0.84</v>
      </c>
    </row>
    <row r="29" ht="15" spans="2:13">
      <c r="B29" s="24">
        <v>26</v>
      </c>
      <c r="C29" s="24">
        <v>20111100189</v>
      </c>
      <c r="D29" s="25" t="s">
        <v>88</v>
      </c>
      <c r="E29" s="26">
        <v>31.875</v>
      </c>
      <c r="F29" s="26">
        <v>100</v>
      </c>
      <c r="G29" s="26">
        <v>83</v>
      </c>
      <c r="H29" s="26">
        <v>5</v>
      </c>
      <c r="I29" s="26">
        <v>4</v>
      </c>
      <c r="J29" s="32">
        <f>(对应表!$D$4*E29*对应表!$F$3/100)+(对应表!$D$4*F29*对应表!$F$4/100)+(对应表!$D$6*G29*对应表!$F$5/100)+(对应表!$D$8*H29)+(对应表!$D$8*I29)</f>
        <v>27.7875</v>
      </c>
      <c r="K29" s="33">
        <f>((E29*对应表!$D$4*对应表!$F$3/100)+(F29*对应表!$D$4*对应表!$F$4/100)+(H29*对应表!$D$8))/(对应表!$D$4*对应表!$F$3+对应表!$D$4*对应表!$F$4+对应表!$D$8*对应表!$F$7)</f>
        <v>0.24685650887574</v>
      </c>
      <c r="L29" s="17">
        <f>I29/对应表!$F$8</f>
        <v>0.125</v>
      </c>
      <c r="M29" s="34">
        <f>G29/对应表!$F$5</f>
        <v>0.83</v>
      </c>
    </row>
    <row r="30" ht="15" spans="2:13">
      <c r="B30" s="24">
        <v>27</v>
      </c>
      <c r="C30" s="24">
        <v>20111100190</v>
      </c>
      <c r="D30" s="25" t="s">
        <v>89</v>
      </c>
      <c r="E30" s="26">
        <v>50.625</v>
      </c>
      <c r="F30" s="26">
        <v>100</v>
      </c>
      <c r="G30" s="26">
        <v>89</v>
      </c>
      <c r="H30" s="26">
        <v>71</v>
      </c>
      <c r="I30" s="26">
        <v>16</v>
      </c>
      <c r="J30" s="32">
        <f>(对应表!$D$4*E30*对应表!$F$3/100)+(对应表!$D$4*F30*对应表!$F$4/100)+(对应表!$D$6*G30*对应表!$F$5/100)+(对应表!$D$8*H30)+(对应表!$D$8*I30)</f>
        <v>84.8625</v>
      </c>
      <c r="K30" s="33">
        <f>((E30*对应表!$D$4*对应表!$F$3/100)+(F30*对应表!$D$4*对应表!$F$4/100)+(H30*对应表!$D$8))/(对应表!$D$4*对应表!$F$3+对应表!$D$4*对应表!$F$4+对应表!$D$8*对应表!$F$7)</f>
        <v>0.958025147928994</v>
      </c>
      <c r="L30" s="17">
        <f>I30/对应表!$F$8</f>
        <v>0.5</v>
      </c>
      <c r="M30" s="34">
        <f>G30/对应表!$F$5</f>
        <v>0.89</v>
      </c>
    </row>
    <row r="31" ht="15" spans="2:13">
      <c r="B31" s="24">
        <v>28</v>
      </c>
      <c r="C31" s="24">
        <v>20111100191</v>
      </c>
      <c r="D31" s="25" t="s">
        <v>90</v>
      </c>
      <c r="E31" s="26">
        <v>81.25</v>
      </c>
      <c r="F31" s="26">
        <v>100</v>
      </c>
      <c r="G31" s="26">
        <v>96</v>
      </c>
      <c r="H31" s="26">
        <v>59</v>
      </c>
      <c r="I31" s="26">
        <v>16</v>
      </c>
      <c r="J31" s="32">
        <f>(对应表!$D$4*E31*对应表!$F$3/100)+(对应表!$D$4*F31*对应表!$F$4/100)+(对应表!$D$6*G31*对应表!$F$5/100)+(对应表!$D$8*H31)+(对应表!$D$8*I31)</f>
        <v>80.225</v>
      </c>
      <c r="K31" s="33">
        <f>((E31*对应表!$D$4*对应表!$F$3/100)+(F31*对应表!$D$4*对应表!$F$4/100)+(H31*对应表!$D$8))/(对应表!$D$4*对应表!$F$3+对应表!$D$4*对应表!$F$4+对应表!$D$8*对应表!$F$7)</f>
        <v>0.879068047337278</v>
      </c>
      <c r="L31" s="17">
        <f>I31/对应表!$F$8</f>
        <v>0.5</v>
      </c>
      <c r="M31" s="34">
        <f>G31/对应表!$F$5</f>
        <v>0.96</v>
      </c>
    </row>
    <row r="32" ht="15" spans="2:13">
      <c r="B32" s="24">
        <v>29</v>
      </c>
      <c r="C32" s="24">
        <v>20111100192</v>
      </c>
      <c r="D32" s="25" t="s">
        <v>91</v>
      </c>
      <c r="E32" s="26">
        <v>78.75</v>
      </c>
      <c r="F32" s="26">
        <v>100</v>
      </c>
      <c r="G32" s="26">
        <v>86</v>
      </c>
      <c r="H32" s="26">
        <v>46</v>
      </c>
      <c r="I32" s="26">
        <v>16</v>
      </c>
      <c r="J32" s="32">
        <f>(对应表!$D$4*E32*对应表!$F$3/100)+(对应表!$D$4*F32*对应表!$F$4/100)+(对应表!$D$6*G32*对应表!$F$5/100)+(对应表!$D$8*H32)+(对应表!$D$8*I32)</f>
        <v>69.875</v>
      </c>
      <c r="K32" s="33">
        <f>((E32*对应表!$D$4*对应表!$F$3/100)+(F32*对应表!$D$4*对应表!$F$4/100)+(H32*对应表!$D$8))/(对应表!$D$4*对应表!$F$3+对应表!$D$4*对应表!$F$4+对应表!$D$8*对应表!$F$7)</f>
        <v>0.740754437869823</v>
      </c>
      <c r="L32" s="17">
        <f>I32/对应表!$F$8</f>
        <v>0.5</v>
      </c>
      <c r="M32" s="34">
        <f>G32/对应表!$F$5</f>
        <v>0.86</v>
      </c>
    </row>
    <row r="33" ht="15" spans="2:13">
      <c r="B33" s="24">
        <v>30</v>
      </c>
      <c r="C33" s="24">
        <v>20111100193</v>
      </c>
      <c r="D33" s="25" t="s">
        <v>92</v>
      </c>
      <c r="E33" s="26">
        <v>26.875</v>
      </c>
      <c r="F33" s="26">
        <v>100</v>
      </c>
      <c r="G33" s="26">
        <v>82</v>
      </c>
      <c r="H33" s="26">
        <v>24</v>
      </c>
      <c r="I33" s="26">
        <v>6</v>
      </c>
      <c r="J33" s="32">
        <f>(对应表!$D$4*E33*对应表!$F$3/100)+(对应表!$D$4*F33*对应表!$F$4/100)+(对应表!$D$6*G33*对应表!$F$5/100)+(对应表!$D$8*H33)+(对应表!$D$8*I33)</f>
        <v>41.8875</v>
      </c>
      <c r="K33" s="33">
        <f>((E33*对应表!$D$4*对应表!$F$3/100)+(F33*对应表!$D$4*对应表!$F$4/100)+(H33*对应表!$D$8))/(对应表!$D$4*对应表!$F$3+对应表!$D$4*对应表!$F$4+对应表!$D$8*对应表!$F$7)</f>
        <v>0.436205621301775</v>
      </c>
      <c r="L33" s="17">
        <f>I33/对应表!$F$8</f>
        <v>0.1875</v>
      </c>
      <c r="M33" s="34">
        <f>G33/对应表!$F$5</f>
        <v>0.82</v>
      </c>
    </row>
    <row r="34" ht="15" spans="2:13">
      <c r="B34" s="21">
        <v>31</v>
      </c>
      <c r="C34" s="21">
        <v>20111100194</v>
      </c>
      <c r="D34" s="22" t="s">
        <v>93</v>
      </c>
      <c r="E34" s="23">
        <v>73.125</v>
      </c>
      <c r="F34" s="23">
        <v>100</v>
      </c>
      <c r="G34" s="23">
        <v>77</v>
      </c>
      <c r="H34" s="23">
        <v>56</v>
      </c>
      <c r="I34" s="23">
        <v>8</v>
      </c>
      <c r="J34" s="32">
        <f>(对应表!$D$4*E34*对应表!$F$3/100)+(对应表!$D$4*F34*对应表!$F$4/100)+(对应表!$D$6*G34*对应表!$F$5/100)+(对应表!$D$8*H34)+(对应表!$D$8*I34)</f>
        <v>69.8125</v>
      </c>
      <c r="K34" s="33">
        <f>((E34*对应表!$D$4*对应表!$F$3/100)+(F34*对应表!$D$4*对应表!$F$4/100)+(H34*对应表!$D$8))/(对应表!$D$4*对应表!$F$3+对应表!$D$4*对应表!$F$4+对应表!$D$8*对应表!$F$7)</f>
        <v>0.835983727810651</v>
      </c>
      <c r="L34" s="17">
        <f>I34/对应表!$F$8</f>
        <v>0.25</v>
      </c>
      <c r="M34" s="34">
        <f>G34/对应表!$F$5</f>
        <v>0.77</v>
      </c>
    </row>
    <row r="35" ht="15" spans="2:13">
      <c r="B35" s="18">
        <v>32</v>
      </c>
      <c r="C35" s="18">
        <v>20111100195</v>
      </c>
      <c r="D35" s="19" t="s">
        <v>94</v>
      </c>
      <c r="E35" s="20">
        <v>85</v>
      </c>
      <c r="F35" s="20">
        <v>100</v>
      </c>
      <c r="G35" s="20">
        <v>91</v>
      </c>
      <c r="H35" s="20">
        <v>54</v>
      </c>
      <c r="I35" s="20">
        <v>14</v>
      </c>
      <c r="J35" s="35">
        <f>(对应表!$D$4*E35*对应表!$F$3/100)+(对应表!$D$4*F35*对应表!$F$4/100)+(对应表!$D$6*G35*对应表!$F$5/100)+(对应表!$D$8*H35)+(对应表!$D$8*I35)</f>
        <v>75.2</v>
      </c>
      <c r="K35" s="36">
        <f>((E35*对应表!$D$4*对应表!$F$3/100)+(F35*对应表!$D$4*对应表!$F$4/100)+(H35*对应表!$D$8))/(对应表!$D$4*对应表!$F$3+对应表!$D$4*对应表!$F$4+对应表!$D$8*对应表!$F$7)</f>
        <v>0.832840236686391</v>
      </c>
      <c r="L35" s="37">
        <f>I35/对应表!$F$8</f>
        <v>0.4375</v>
      </c>
      <c r="M35" s="38">
        <f>G35/对应表!$F$5</f>
        <v>0.91</v>
      </c>
    </row>
    <row r="36" ht="21" customHeight="1" spans="2:13">
      <c r="B36" s="27" t="s">
        <v>95</v>
      </c>
      <c r="C36" s="27"/>
      <c r="D36" s="27"/>
      <c r="E36" s="28">
        <f>AVERAGE(J4:J35)/100</f>
        <v>0.61779296875</v>
      </c>
      <c r="F36" s="29"/>
      <c r="G36" s="29"/>
      <c r="H36" s="29"/>
      <c r="I36" s="39"/>
      <c r="J36" s="40"/>
      <c r="K36" s="41"/>
      <c r="L36" s="29"/>
      <c r="M36" s="29"/>
    </row>
    <row r="37" hidden="1"/>
    <row r="38" ht="6" customHeight="1" spans="2:13">
      <c r="B38" s="30" t="s">
        <v>96</v>
      </c>
      <c r="C38" s="31"/>
      <c r="D38" s="31"/>
      <c r="E38" s="31"/>
      <c r="F38" s="31"/>
      <c r="G38" s="31"/>
      <c r="H38" s="31"/>
      <c r="I38" s="31"/>
      <c r="J38" s="31"/>
      <c r="K38" s="31"/>
      <c r="L38" s="31"/>
      <c r="M38" s="31"/>
    </row>
    <row r="39" spans="2:13">
      <c r="B39" s="31"/>
      <c r="C39" s="31"/>
      <c r="D39" s="31"/>
      <c r="E39" s="31"/>
      <c r="F39" s="31"/>
      <c r="G39" s="31"/>
      <c r="H39" s="31"/>
      <c r="I39" s="31"/>
      <c r="J39" s="31"/>
      <c r="K39" s="31"/>
      <c r="L39" s="31"/>
      <c r="M39" s="31"/>
    </row>
    <row r="40" spans="2:13">
      <c r="B40" s="31"/>
      <c r="C40" s="31"/>
      <c r="D40" s="31"/>
      <c r="E40" s="31"/>
      <c r="F40" s="31"/>
      <c r="G40" s="31"/>
      <c r="H40" s="31"/>
      <c r="I40" s="31"/>
      <c r="J40" s="31"/>
      <c r="K40" s="31"/>
      <c r="L40" s="31"/>
      <c r="M40" s="31"/>
    </row>
    <row r="41" spans="2:13">
      <c r="B41" s="31"/>
      <c r="C41" s="31"/>
      <c r="D41" s="31"/>
      <c r="E41" s="31"/>
      <c r="F41" s="31"/>
      <c r="G41" s="31"/>
      <c r="H41" s="31"/>
      <c r="I41" s="31"/>
      <c r="J41" s="31"/>
      <c r="K41" s="31"/>
      <c r="L41" s="31"/>
      <c r="M41" s="31"/>
    </row>
    <row r="42" ht="53" customHeight="1" spans="2:13">
      <c r="B42" s="31"/>
      <c r="C42" s="31"/>
      <c r="D42" s="31"/>
      <c r="E42" s="31"/>
      <c r="F42" s="31"/>
      <c r="G42" s="31"/>
      <c r="H42" s="31"/>
      <c r="I42" s="31"/>
      <c r="J42" s="31"/>
      <c r="K42" s="31"/>
      <c r="L42" s="31"/>
      <c r="M42" s="31"/>
    </row>
    <row r="43" ht="24" customHeight="1" spans="2:13">
      <c r="B43" s="31"/>
      <c r="C43" s="31"/>
      <c r="D43" s="31"/>
      <c r="E43" s="31"/>
      <c r="F43" s="31"/>
      <c r="G43" s="31"/>
      <c r="H43" s="31"/>
      <c r="I43" s="31"/>
      <c r="J43" s="31"/>
      <c r="K43" s="31"/>
      <c r="L43" s="31"/>
      <c r="M43" s="31"/>
    </row>
  </sheetData>
  <mergeCells count="13">
    <mergeCell ref="B1:M1"/>
    <mergeCell ref="E2:F2"/>
    <mergeCell ref="H2:I2"/>
    <mergeCell ref="B36:D36"/>
    <mergeCell ref="B2:B3"/>
    <mergeCell ref="C2:C3"/>
    <mergeCell ref="D2:D3"/>
    <mergeCell ref="G2:G3"/>
    <mergeCell ref="J2:J3"/>
    <mergeCell ref="K2:K3"/>
    <mergeCell ref="L2:L3"/>
    <mergeCell ref="M2:M3"/>
    <mergeCell ref="B38:M43"/>
  </mergeCells>
  <pageMargins left="0.826388888888889" right="0.511805555555556" top="0.590277777777778" bottom="0.707638888888889" header="0.511805555555556" footer="0.511805555555556"/>
  <pageSetup paperSize="9" scale="58" orientation="portrait" horizontalDpi="600"/>
  <headerFooter/>
  <rowBreaks count="1" manualBreakCount="1">
    <brk id="75" max="16383" man="1"/>
  </rowBreaks>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对应表</vt:lpstr>
      <vt:lpstr>达成度分析表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2016-07-05T10:40:00Z</dcterms:created>
  <dcterms:modified xsi:type="dcterms:W3CDTF">2016-10-04T04:17:25Z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